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var\AppData\Roaming\OpenText\OTEdit\EC_ecm2\c63176154\"/>
    </mc:Choice>
  </mc:AlternateContent>
  <bookViews>
    <workbookView xWindow="0" yWindow="9165" windowWidth="18000" windowHeight="6045"/>
  </bookViews>
  <sheets>
    <sheet name="Calcul" sheetId="1" r:id="rId1"/>
    <sheet name="texte" sheetId="5" state="hidden" r:id="rId2"/>
    <sheet name="facteur" sheetId="2" state="hidden" r:id="rId3"/>
    <sheet name="part" sheetId="4" state="hidden" r:id="rId4"/>
    <sheet name="Langue" sheetId="8" state="hidden" r:id="rId5"/>
  </sheets>
  <definedNames>
    <definedName name="DonnéesExternes_1" localSheetId="4" hidden="1">Langue!$A$1:$AN$3</definedName>
    <definedName name="TableauL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A39" i="1"/>
  <c r="H7" i="1"/>
  <c r="G12" i="1"/>
  <c r="F12" i="1"/>
  <c r="F15" i="1"/>
  <c r="L32" i="1"/>
  <c r="K2" i="1"/>
  <c r="A32" i="1"/>
  <c r="B17" i="1"/>
  <c r="L24" i="1"/>
  <c r="A37" i="1"/>
  <c r="A36" i="1"/>
  <c r="A35" i="1"/>
  <c r="A34" i="1"/>
  <c r="A33" i="1"/>
  <c r="A30" i="1"/>
  <c r="A29" i="1"/>
  <c r="A28" i="1"/>
  <c r="A27" i="1"/>
  <c r="A26" i="1"/>
  <c r="A25" i="1"/>
  <c r="A24" i="1"/>
  <c r="A22" i="1"/>
  <c r="B21" i="1"/>
  <c r="B20" i="1"/>
  <c r="B19" i="1"/>
  <c r="B18" i="1"/>
  <c r="B16" i="1"/>
  <c r="B15" i="1"/>
  <c r="A14" i="1"/>
  <c r="B12" i="1"/>
  <c r="B11" i="1"/>
  <c r="B10" i="1"/>
  <c r="B9" i="1"/>
  <c r="A8" i="1"/>
  <c r="B6" i="1"/>
  <c r="O4" i="1"/>
  <c r="O3" i="1"/>
  <c r="O2" i="1"/>
  <c r="A4" i="1"/>
  <c r="K3" i="1"/>
  <c r="B3" i="1"/>
  <c r="A2" i="1"/>
  <c r="B1" i="1"/>
  <c r="C2" i="1"/>
  <c r="S7" i="1"/>
  <c r="M7" i="1"/>
  <c r="L9" i="1"/>
  <c r="Q6" i="1"/>
  <c r="K6" i="1"/>
  <c r="F6" i="1"/>
  <c r="I5" i="1"/>
  <c r="L11" i="1"/>
  <c r="L10" i="1"/>
  <c r="L12" i="1"/>
  <c r="L37" i="1"/>
  <c r="G35" i="1"/>
  <c r="I32" i="1"/>
  <c r="G32" i="1"/>
  <c r="R14" i="1"/>
  <c r="L14" i="1"/>
  <c r="H24" i="1"/>
  <c r="H32" i="1"/>
  <c r="S14" i="1"/>
  <c r="M14" i="1"/>
  <c r="I26" i="1"/>
  <c r="I27" i="1"/>
  <c r="I28" i="1"/>
  <c r="I29" i="1"/>
  <c r="I25" i="1"/>
  <c r="I30" i="1"/>
  <c r="I35" i="1"/>
  <c r="R11" i="1"/>
  <c r="K12" i="1"/>
  <c r="K18" i="1"/>
  <c r="K21" i="1"/>
  <c r="Q16" i="1"/>
  <c r="R10" i="1"/>
  <c r="K9" i="1"/>
  <c r="Q10" i="1"/>
  <c r="K11" i="1"/>
  <c r="Q18" i="1"/>
  <c r="Q9" i="1"/>
  <c r="Q15" i="1"/>
  <c r="K17" i="1"/>
  <c r="R9" i="1"/>
  <c r="Q19" i="1"/>
  <c r="Q21" i="1"/>
  <c r="K19" i="1"/>
  <c r="Q11" i="1"/>
  <c r="K16" i="1"/>
  <c r="Q17" i="1"/>
  <c r="K15" i="1"/>
  <c r="R12" i="1"/>
  <c r="K10" i="1"/>
  <c r="K20" i="1"/>
  <c r="Q12" i="1"/>
  <c r="Q20" i="1"/>
  <c r="Q22" i="1"/>
  <c r="K22" i="1"/>
  <c r="L2" i="1"/>
  <c r="T3" i="1"/>
  <c r="T2" i="1"/>
  <c r="G9" i="1"/>
  <c r="F9" i="1"/>
  <c r="F16" i="1"/>
  <c r="F18" i="1"/>
  <c r="F11" i="1"/>
  <c r="F17" i="1"/>
  <c r="F10" i="1"/>
  <c r="F19" i="1"/>
  <c r="G11" i="1"/>
  <c r="F20" i="1"/>
  <c r="F21" i="1"/>
  <c r="G10" i="1"/>
  <c r="F22" i="1"/>
  <c r="T4" i="1"/>
  <c r="R17" i="1"/>
  <c r="T17" i="1"/>
  <c r="L18" i="1"/>
  <c r="O18" i="1"/>
  <c r="L19" i="1"/>
  <c r="O19" i="1"/>
  <c r="L16" i="1"/>
  <c r="O16" i="1"/>
  <c r="G16" i="1"/>
  <c r="I16" i="1"/>
  <c r="L21" i="1"/>
  <c r="O21" i="1"/>
  <c r="G21" i="1"/>
  <c r="I21" i="1"/>
  <c r="R20" i="1"/>
  <c r="T20" i="1"/>
  <c r="R16" i="1"/>
  <c r="T16" i="1"/>
  <c r="G17" i="1"/>
  <c r="I17" i="1"/>
  <c r="L17" i="1"/>
  <c r="O17" i="1"/>
  <c r="R18" i="1"/>
  <c r="T18" i="1"/>
  <c r="G18" i="1"/>
  <c r="I18" i="1"/>
  <c r="G20" i="1"/>
  <c r="I20" i="1"/>
  <c r="R19" i="1"/>
  <c r="T19" i="1"/>
  <c r="L15" i="1"/>
  <c r="R15" i="1"/>
  <c r="R21" i="1"/>
  <c r="T21" i="1"/>
  <c r="G15" i="1"/>
  <c r="G19" i="1"/>
  <c r="I19" i="1"/>
  <c r="L20" i="1"/>
  <c r="O20" i="1"/>
  <c r="R22" i="1"/>
  <c r="T15" i="1"/>
  <c r="T22" i="1"/>
  <c r="S22" i="1"/>
  <c r="L22" i="1"/>
  <c r="O15" i="1"/>
  <c r="O22" i="1"/>
  <c r="M22" i="1"/>
  <c r="I15" i="1"/>
  <c r="G22" i="1"/>
  <c r="I39" i="1"/>
  <c r="I22" i="1"/>
  <c r="H22" i="1"/>
  <c r="G33" i="1"/>
  <c r="G37" i="1"/>
  <c r="I33" i="1"/>
  <c r="I34" i="1"/>
  <c r="I36" i="1"/>
  <c r="H33" i="1"/>
  <c r="I37" i="1"/>
</calcChain>
</file>

<file path=xl/connections.xml><?xml version="1.0" encoding="utf-8"?>
<connections xmlns="http://schemas.openxmlformats.org/spreadsheetml/2006/main">
  <connection id="1" keepAlive="1" name="Requête - TableauL" description="Connexion à la requête « TableauL » dans le classeur." type="5" refreshedVersion="6" background="1" saveData="1">
    <dbPr connection="Provider=Microsoft.Mashup.OleDb.1;Data Source=$Workbook$;Location=TableauL;Extended Properties=&quot;&quot;" command="SELECT * FROM [TableauL]"/>
  </connection>
</connections>
</file>

<file path=xl/sharedStrings.xml><?xml version="1.0" encoding="utf-8"?>
<sst xmlns="http://schemas.openxmlformats.org/spreadsheetml/2006/main" count="279" uniqueCount="226">
  <si>
    <t>CFC</t>
  </si>
  <si>
    <t>SIA</t>
  </si>
  <si>
    <t>i_min</t>
  </si>
  <si>
    <t>i_max</t>
  </si>
  <si>
    <t>s_min</t>
  </si>
  <si>
    <t>s_max</t>
  </si>
  <si>
    <t>r_min</t>
  </si>
  <si>
    <t>r_max</t>
  </si>
  <si>
    <t>n_min</t>
  </si>
  <si>
    <t>n_max</t>
  </si>
  <si>
    <t>Phase31</t>
  </si>
  <si>
    <t>Phase32</t>
  </si>
  <si>
    <t>Phase33</t>
  </si>
  <si>
    <t>Phase41</t>
  </si>
  <si>
    <t>Phase51</t>
  </si>
  <si>
    <t>Phase52</t>
  </si>
  <si>
    <t>Phase53</t>
  </si>
  <si>
    <t>Structure non porteuse</t>
  </si>
  <si>
    <t>Z1</t>
  </si>
  <si>
    <t>Z2</t>
  </si>
  <si>
    <t>Tarif horaire du mandataire [CHF]</t>
  </si>
  <si>
    <t>i</t>
  </si>
  <si>
    <t>s</t>
  </si>
  <si>
    <t>r</t>
  </si>
  <si>
    <t>n</t>
  </si>
  <si>
    <t>Phase de projet</t>
  </si>
  <si>
    <t>Avant-projet</t>
  </si>
  <si>
    <t>Projet de construction</t>
  </si>
  <si>
    <t>Procédure de demande d’autorisation</t>
  </si>
  <si>
    <t>Appel d’offres</t>
  </si>
  <si>
    <t>Projet d’exécution</t>
  </si>
  <si>
    <t>Réalisation</t>
  </si>
  <si>
    <t>Mise en service, achèvement</t>
  </si>
  <si>
    <t>min.</t>
  </si>
  <si>
    <t>max.</t>
  </si>
  <si>
    <t>[%]</t>
  </si>
  <si>
    <t>[CHF]</t>
  </si>
  <si>
    <t>Bp</t>
  </si>
  <si>
    <t>Ba</t>
  </si>
  <si>
    <t>Technicien</t>
  </si>
  <si>
    <t>Dessinateur</t>
  </si>
  <si>
    <t>Secrétaire</t>
  </si>
  <si>
    <t>Apprenti</t>
  </si>
  <si>
    <t>Coût de reproduction</t>
  </si>
  <si>
    <t>TVA</t>
  </si>
  <si>
    <t>Coûts d'ouvrage déterminant partiels</t>
  </si>
  <si>
    <t>Prestations complémentaires et spéciales</t>
  </si>
  <si>
    <t>part_1</t>
  </si>
  <si>
    <t>CFC_2</t>
  </si>
  <si>
    <t>part_2</t>
  </si>
  <si>
    <t>SIA 102:2014</t>
  </si>
  <si>
    <t>SIA 103:2014</t>
  </si>
  <si>
    <t>SIA 108:2014</t>
  </si>
  <si>
    <t>Mandat Ingénieur Civil</t>
  </si>
  <si>
    <t>Mandat Ingénieur Electricien</t>
  </si>
  <si>
    <t>Mandat Ingénieur Sanitaire</t>
  </si>
  <si>
    <t>T [h]</t>
  </si>
  <si>
    <t>Facteur de groupe</t>
  </si>
  <si>
    <t>Facteur pour prestations spéciales</t>
  </si>
  <si>
    <t>Facteur d'ajustement</t>
  </si>
  <si>
    <t>Degré de difficulté</t>
  </si>
  <si>
    <t>Mandat Ingénieur Chauffage/Ventilation</t>
  </si>
  <si>
    <t>Total des prestations</t>
  </si>
  <si>
    <t>Structure porteuse</t>
  </si>
  <si>
    <t>Sanitaire</t>
  </si>
  <si>
    <t>Facteurs *</t>
  </si>
  <si>
    <t>292_b</t>
  </si>
  <si>
    <t>part_3</t>
  </si>
  <si>
    <t>CFC_3</t>
  </si>
  <si>
    <t>Travaux spéciaux</t>
  </si>
  <si>
    <t>Prix</t>
  </si>
  <si>
    <t>T[h]</t>
  </si>
  <si>
    <t>Coût d'ouvrage déterminant pour la totalité du mandat sans TVA [CHF]</t>
  </si>
  <si>
    <t>Mandat ingénieur Civil Structure non porteuse</t>
  </si>
  <si>
    <t>SIA_108:2014</t>
  </si>
  <si>
    <t>Mandat Ingénieur Coordination technique</t>
  </si>
  <si>
    <t>nbre col</t>
  </si>
  <si>
    <t>Découpage du mandat</t>
  </si>
  <si>
    <t>répartition</t>
  </si>
  <si>
    <t>Chauffage-Ventilation</t>
  </si>
  <si>
    <t>Terrassement</t>
  </si>
  <si>
    <t>Electricité</t>
  </si>
  <si>
    <t>Chauffage-ventilation / Sanitaire / Coordination</t>
  </si>
  <si>
    <t>Chauffage-ventilation / Sanitaire</t>
  </si>
  <si>
    <t>Coordination</t>
  </si>
  <si>
    <t>Pas de découpage, total des prestations</t>
  </si>
  <si>
    <t>Mandat Ingénieur Automation du Bâtiment</t>
  </si>
  <si>
    <t>Chauffage-ventilation / Sanitaire / Automation du Bâtiment</t>
  </si>
  <si>
    <t>Automation du bâtiment</t>
  </si>
  <si>
    <t>291_b</t>
  </si>
  <si>
    <t>Mandat d'architecte sans direction des travaux</t>
  </si>
  <si>
    <t>Mandat d'architecte complet</t>
  </si>
  <si>
    <t>291_a</t>
  </si>
  <si>
    <t>Mandat d'architecte uniquement direction des travaux</t>
  </si>
  <si>
    <t>Total intermédiaire brut</t>
  </si>
  <si>
    <t>Langue</t>
  </si>
  <si>
    <t>Français</t>
  </si>
  <si>
    <t>Deutsch</t>
  </si>
  <si>
    <t>BKB</t>
  </si>
  <si>
    <t>TXT_01</t>
  </si>
  <si>
    <t>TXT_02</t>
  </si>
  <si>
    <t>TXT_03</t>
  </si>
  <si>
    <t>TXT_04</t>
  </si>
  <si>
    <t>TXT_05</t>
  </si>
  <si>
    <t>TXT_06</t>
  </si>
  <si>
    <t>TXT_07</t>
  </si>
  <si>
    <t>TXT_08</t>
  </si>
  <si>
    <t>TXT_09</t>
  </si>
  <si>
    <t>TXT_10</t>
  </si>
  <si>
    <t>TXT_11</t>
  </si>
  <si>
    <t>TXT_12</t>
  </si>
  <si>
    <t>TXT_13</t>
  </si>
  <si>
    <t>TXT_14</t>
  </si>
  <si>
    <t>TXT_15</t>
  </si>
  <si>
    <t>TXT_16</t>
  </si>
  <si>
    <t>TXT_17</t>
  </si>
  <si>
    <t>TXT_18</t>
  </si>
  <si>
    <t>TXT_19</t>
  </si>
  <si>
    <t>TXT_20</t>
  </si>
  <si>
    <t>TXT_21</t>
  </si>
  <si>
    <t>TXT_22</t>
  </si>
  <si>
    <t>TXT_23</t>
  </si>
  <si>
    <t>TXT_24</t>
  </si>
  <si>
    <t>TXT_25</t>
  </si>
  <si>
    <t>TXT_26</t>
  </si>
  <si>
    <t>TXT_27</t>
  </si>
  <si>
    <t>TXT_28</t>
  </si>
  <si>
    <t>TXT_29</t>
  </si>
  <si>
    <t>TXT_30</t>
  </si>
  <si>
    <t>TXT_31</t>
  </si>
  <si>
    <t>TXT_32</t>
  </si>
  <si>
    <t>TXT_33</t>
  </si>
  <si>
    <t>TXT_34</t>
  </si>
  <si>
    <t>TXT_35</t>
  </si>
  <si>
    <t>TXT_36</t>
  </si>
  <si>
    <t>TXT_37</t>
  </si>
  <si>
    <t>CFC_T_F</t>
  </si>
  <si>
    <t>CFC_T_D</t>
  </si>
  <si>
    <t>TXT_38</t>
  </si>
  <si>
    <t>Aufwandbestimmende Baukosten total [CHF] exkl. MwSt.</t>
  </si>
  <si>
    <t>Grundfaktor für den Stundenaufwand</t>
  </si>
  <si>
    <t>Faktoren *</t>
  </si>
  <si>
    <t>Teamfaktor</t>
  </si>
  <si>
    <t>Faktor für Sonderleistungen</t>
  </si>
  <si>
    <t>Anpassungsfaktor</t>
  </si>
  <si>
    <t>Schwierigkeitsgrad gemäss Einteilung in Baukategorien</t>
  </si>
  <si>
    <t>Angebotener Stundensatz [CHF]</t>
  </si>
  <si>
    <t>Vorprojekt</t>
  </si>
  <si>
    <t>Bewilligungsverfahren</t>
  </si>
  <si>
    <t>Ausschreibung</t>
  </si>
  <si>
    <t xml:space="preserve">Ausführungsprojekt </t>
  </si>
  <si>
    <t>Ausführung</t>
  </si>
  <si>
    <t>Inbetriebnahme und Abschluss</t>
  </si>
  <si>
    <t>Spezielle oder zusätzliche Vorträge</t>
  </si>
  <si>
    <t>Techniker</t>
  </si>
  <si>
    <t>Sekretärin</t>
  </si>
  <si>
    <t>Lehrling</t>
  </si>
  <si>
    <t>Pauschale für Kopien, Helios und Reproduktionen</t>
  </si>
  <si>
    <t>MwSt</t>
  </si>
  <si>
    <t>* Die Faktoren i, s, r und n müssen dabei innerhalb der unteren und oberen Grenzwerte liegen. Angebote, welche keine Erklärung zu Korrekturen enthalten oder bei denen die Faktoren die festgelegten Grenzwerte überschreiten, werden korrigiert</t>
  </si>
  <si>
    <t>Aufschlüsselung des Mandats</t>
  </si>
  <si>
    <t>Aufwandbestimmende Baukosten teilweise</t>
  </si>
  <si>
    <t>Bauprojekt / Auflageprojekt</t>
  </si>
  <si>
    <t xml:space="preserve">Leistungsanteile </t>
  </si>
  <si>
    <t>Volles Architektenmandat</t>
  </si>
  <si>
    <t>Architekturmandat ohne Bauleitung</t>
  </si>
  <si>
    <t>Architekturmandat nur für die Bauleitung</t>
  </si>
  <si>
    <t>Bauingenieur-Mandat</t>
  </si>
  <si>
    <t>Bauingenieur-Mandat Nicht tragende Struktur</t>
  </si>
  <si>
    <t>Elektroingenieur-Mandat</t>
  </si>
  <si>
    <t>Mandat des Heizungs- / Lüftungsingenieurs</t>
  </si>
  <si>
    <t>Mandat des Sanitäringenieurs</t>
  </si>
  <si>
    <t>Mandat des Gebäudeautomationsingenieurs</t>
  </si>
  <si>
    <t>Technisches Koordinierungsingenieurmandat</t>
  </si>
  <si>
    <t>Zeichner</t>
  </si>
  <si>
    <t>Ingénieur / Architecte</t>
  </si>
  <si>
    <t>Ingenieur / Architekt</t>
  </si>
  <si>
    <t>Zwischentotal Honorar brutto</t>
  </si>
  <si>
    <t>Spezielle oder zusätzliche Vorträge brutto</t>
  </si>
  <si>
    <t>Total netto</t>
  </si>
  <si>
    <t>Sanitär</t>
  </si>
  <si>
    <t>Elektrizität</t>
  </si>
  <si>
    <t>Koordinierung</t>
  </si>
  <si>
    <t>Gebäudeautomation</t>
  </si>
  <si>
    <t>Grabenarbeiten</t>
  </si>
  <si>
    <t>Besondere Arbeiten</t>
  </si>
  <si>
    <t>Alles</t>
  </si>
  <si>
    <t>Heitzung-Lüftung</t>
  </si>
  <si>
    <t>Angebotsberechnung für Dienststelle für Immobilien und Bauliches Erbe des Kanton Wallis</t>
  </si>
  <si>
    <t>Zwischentotal brutto</t>
  </si>
  <si>
    <t xml:space="preserve">Statistischer Koeffizient Z1 </t>
  </si>
  <si>
    <t xml:space="preserve">Statistischer Koeffizient Z2 </t>
  </si>
  <si>
    <t>TXT_39</t>
  </si>
  <si>
    <t>Gesamtübersicht des Mandats</t>
  </si>
  <si>
    <t>Aperçu complet du mandat</t>
  </si>
  <si>
    <t>Langue :</t>
  </si>
  <si>
    <t>Sprache :</t>
  </si>
  <si>
    <t>Heitzung - Luftung / Sanitär</t>
  </si>
  <si>
    <t>Heitzung - Luftung / Sanitär / Gebäudeautomation</t>
  </si>
  <si>
    <t>Heitzung - Luftung / Sanitär / Koordinierung</t>
  </si>
  <si>
    <t>Heitzung - Luftung / Sanitär / Elektrizität</t>
  </si>
  <si>
    <t>Calcul d'offre d'honoraires pour le Service Immobilier et Patrimoine de l'Etat du Valais</t>
  </si>
  <si>
    <t>* Les facteurs i, s, r et n en dehors des plages, sans justification valable, seront corrigés par le Maître d'Ouvrage.</t>
  </si>
  <si>
    <t>Total prestations nettes</t>
  </si>
  <si>
    <t>Total honoraires brutes</t>
  </si>
  <si>
    <t>Prestations complémentaires et spéciales brutes</t>
  </si>
  <si>
    <t>Norme °:</t>
  </si>
  <si>
    <t>TXT_40</t>
  </si>
  <si>
    <t>° Le présent appel d'offres fait appel exclusivement à cette norme. Toute référence à une autre norme est exclue ainisi que tout droit de recours à ce propos.</t>
  </si>
  <si>
    <t>° Diese Ausschreibung verwendet ausschließlich diesen Standard. Ein Verweis auf einen anderen Standard sowie ein diesbezügliches Rechtsmittel sind ausgeschlossen.</t>
  </si>
  <si>
    <t>Coefficeint statistique Z1</t>
  </si>
  <si>
    <t>Coefficeint statistique  Z2</t>
  </si>
  <si>
    <t>Facteur de base du temps nécessaire P</t>
  </si>
  <si>
    <t>Structure porteuse / structure non porteuse / travaux spéciaux D</t>
  </si>
  <si>
    <t>Structure porteuse / structure non porteuse D</t>
  </si>
  <si>
    <t>Structure porteuse / structure non porteuse / Terrassement D</t>
  </si>
  <si>
    <t>Chauffage-ventilation / Sanitaire / Electricité</t>
  </si>
  <si>
    <t>Structure porteuse / structure non porteuse / travaux spéciaux</t>
  </si>
  <si>
    <t>Structure porteuse / structure non porteuse</t>
  </si>
  <si>
    <t>Structure porteuse / structure non porteuse / Terrassement</t>
  </si>
  <si>
    <t>Prestations garanties (phases 31 &amp; 32)</t>
  </si>
  <si>
    <t>TXT_41</t>
  </si>
  <si>
    <t>Chauffage-Ventilation CFC 2</t>
  </si>
  <si>
    <t>Ventilation CFC3</t>
  </si>
  <si>
    <t>Chauffage-ventillation CFC 2 / CFC 3 / Sanitaire</t>
  </si>
  <si>
    <t>Rénovation du Palais du Gouvernement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</si>
</sst>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%"/>
    <numFmt numFmtId="166" formatCode="#,###"/>
    <numFmt numFmtId="167" formatCode="#,###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12"/>
      <color rgb="FF0070C0"/>
      <name val="Arial Narrow"/>
      <family val="2"/>
    </font>
    <font>
      <b/>
      <sz val="16"/>
      <color rgb="FF0070C0"/>
      <name val="Arial Narrow"/>
      <family val="2"/>
    </font>
    <font>
      <sz val="11"/>
      <color theme="1"/>
      <name val="Calibri"/>
      <scheme val="minor"/>
    </font>
    <font>
      <sz val="4"/>
      <color theme="1"/>
      <name val="Arial Narrow"/>
      <family val="2"/>
    </font>
    <font>
      <sz val="4"/>
      <name val="Arial Narrow"/>
      <family val="2"/>
    </font>
    <font>
      <b/>
      <sz val="12"/>
      <color rgb="FF0070C0"/>
      <name val="Arial Narrow"/>
      <family val="2"/>
    </font>
    <font>
      <b/>
      <sz val="12"/>
      <color rgb="FFFF0000"/>
      <name val="Arial Narrow"/>
      <family val="2"/>
    </font>
    <font>
      <sz val="12"/>
      <name val="Arial Narrow"/>
      <family val="2"/>
    </font>
    <font>
      <sz val="10"/>
      <color theme="1"/>
      <name val="Arial Narrow"/>
      <family val="2"/>
    </font>
    <font>
      <sz val="10"/>
      <color theme="1"/>
      <name val="Arial Unicode MS"/>
    </font>
    <font>
      <b/>
      <sz val="12"/>
      <name val="Arial Narrow"/>
      <family val="2"/>
    </font>
    <font>
      <sz val="12"/>
      <color rgb="FFFF0000"/>
      <name val="Arial Narrow"/>
      <family val="2"/>
    </font>
    <font>
      <i/>
      <sz val="10"/>
      <color theme="1"/>
      <name val="Arial Narrow"/>
      <family val="2"/>
    </font>
    <font>
      <b/>
      <sz val="10"/>
      <color rgb="FF0070C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FF0000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rgb="FFFF0000"/>
      </left>
      <right/>
      <top style="thin">
        <color rgb="FFFF0000"/>
      </top>
      <bottom style="thin">
        <color rgb="FFFF0000"/>
      </bottom>
      <diagonal/>
    </border>
    <border>
      <left/>
      <right style="thin">
        <color rgb="FFFF0000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63">
    <xf numFmtId="0" fontId="0" fillId="0" borderId="0" xfId="0"/>
    <xf numFmtId="164" fontId="0" fillId="0" borderId="0" xfId="0" applyNumberFormat="1"/>
    <xf numFmtId="9" fontId="0" fillId="0" borderId="0" xfId="1" applyFont="1"/>
    <xf numFmtId="9" fontId="2" fillId="0" borderId="0" xfId="1" applyFont="1" applyBorder="1" applyAlignment="1">
      <alignment horizontal="right"/>
    </xf>
    <xf numFmtId="9" fontId="2" fillId="0" borderId="0" xfId="1" applyFont="1" applyBorder="1" applyAlignment="1">
      <alignment horizontal="right" wrapText="1"/>
    </xf>
    <xf numFmtId="9" fontId="2" fillId="0" borderId="0" xfId="1" applyFont="1" applyBorder="1" applyAlignment="1">
      <alignment horizontal="right" vertical="top"/>
    </xf>
    <xf numFmtId="9" fontId="2" fillId="0" borderId="1" xfId="1" applyFont="1" applyFill="1" applyBorder="1" applyAlignment="1">
      <alignment horizontal="right"/>
    </xf>
    <xf numFmtId="9" fontId="2" fillId="0" borderId="1" xfId="1" applyFont="1" applyFill="1" applyBorder="1" applyAlignment="1">
      <alignment horizontal="right" wrapText="1"/>
    </xf>
    <xf numFmtId="9" fontId="2" fillId="0" borderId="1" xfId="1" applyFont="1" applyFill="1" applyBorder="1" applyAlignment="1">
      <alignment horizontal="right" vertical="top"/>
    </xf>
    <xf numFmtId="9" fontId="2" fillId="0" borderId="2" xfId="1" applyFont="1" applyFill="1" applyBorder="1" applyAlignment="1">
      <alignment horizontal="right" wrapText="1"/>
    </xf>
    <xf numFmtId="9" fontId="0" fillId="0" borderId="1" xfId="1" applyFont="1" applyFill="1" applyBorder="1"/>
    <xf numFmtId="9" fontId="0" fillId="0" borderId="2" xfId="1" applyFont="1" applyFill="1" applyBorder="1"/>
    <xf numFmtId="9" fontId="8" fillId="0" borderId="0" xfId="1" applyFont="1"/>
    <xf numFmtId="0" fontId="14" fillId="0" borderId="0" xfId="0" applyFont="1"/>
    <xf numFmtId="0" fontId="0" fillId="0" borderId="0" xfId="0" applyNumberFormat="1"/>
    <xf numFmtId="0" fontId="15" fillId="0" borderId="0" xfId="0" applyFont="1" applyAlignment="1">
      <alignment horizontal="left" vertical="center"/>
    </xf>
    <xf numFmtId="0" fontId="0" fillId="0" borderId="0" xfId="0" applyFont="1"/>
    <xf numFmtId="0" fontId="0" fillId="0" borderId="0" xfId="0" applyFont="1" applyAlignment="1">
      <alignment horizontal="left" vertical="center"/>
    </xf>
    <xf numFmtId="0" fontId="8" fillId="0" borderId="0" xfId="0" applyFont="1"/>
    <xf numFmtId="2" fontId="12" fillId="2" borderId="5" xfId="0" applyNumberFormat="1" applyFont="1" applyFill="1" applyBorder="1" applyAlignment="1" applyProtection="1">
      <alignment horizontal="right"/>
      <protection locked="0"/>
    </xf>
    <xf numFmtId="167" fontId="3" fillId="2" borderId="5" xfId="0" applyNumberFormat="1" applyFont="1" applyFill="1" applyBorder="1" applyAlignment="1" applyProtection="1">
      <alignment horizontal="right"/>
      <protection locked="0"/>
    </xf>
    <xf numFmtId="2" fontId="4" fillId="0" borderId="18" xfId="0" applyNumberFormat="1" applyFont="1" applyBorder="1" applyAlignment="1" applyProtection="1">
      <alignment horizontal="right"/>
      <protection locked="0"/>
    </xf>
    <xf numFmtId="165" fontId="3" fillId="0" borderId="5" xfId="0" applyNumberFormat="1" applyFont="1" applyBorder="1" applyProtection="1">
      <protection locked="0"/>
    </xf>
    <xf numFmtId="0" fontId="3" fillId="0" borderId="0" xfId="0" applyFont="1" applyProtection="1"/>
    <xf numFmtId="0" fontId="6" fillId="3" borderId="15" xfId="0" applyFont="1" applyFill="1" applyBorder="1" applyAlignment="1" applyProtection="1">
      <alignment horizontal="center"/>
    </xf>
    <xf numFmtId="0" fontId="3" fillId="0" borderId="0" xfId="0" applyFont="1" applyBorder="1" applyAlignment="1" applyProtection="1">
      <alignment horizontal="right"/>
    </xf>
    <xf numFmtId="0" fontId="3" fillId="3" borderId="13" xfId="0" applyFont="1" applyFill="1" applyBorder="1" applyAlignment="1" applyProtection="1">
      <alignment horizontal="left"/>
    </xf>
    <xf numFmtId="0" fontId="3" fillId="0" borderId="17" xfId="0" applyFont="1" applyFill="1" applyBorder="1" applyAlignment="1" applyProtection="1">
      <alignment horizontal="center"/>
    </xf>
    <xf numFmtId="0" fontId="4" fillId="3" borderId="14" xfId="0" applyFont="1" applyFill="1" applyBorder="1" applyAlignment="1" applyProtection="1">
      <alignment horizontal="right"/>
    </xf>
    <xf numFmtId="3" fontId="16" fillId="3" borderId="13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13" fillId="3" borderId="13" xfId="0" applyFont="1" applyFill="1" applyBorder="1" applyProtection="1"/>
    <xf numFmtId="3" fontId="11" fillId="0" borderId="17" xfId="0" applyNumberFormat="1" applyFont="1" applyFill="1" applyBorder="1" applyAlignment="1" applyProtection="1">
      <alignment horizontal="right"/>
    </xf>
    <xf numFmtId="0" fontId="3" fillId="3" borderId="13" xfId="0" applyFont="1" applyFill="1" applyBorder="1" applyProtection="1"/>
    <xf numFmtId="0" fontId="6" fillId="0" borderId="10" xfId="0" applyFont="1" applyFill="1" applyBorder="1" applyProtection="1"/>
    <xf numFmtId="0" fontId="6" fillId="0" borderId="8" xfId="0" applyFont="1" applyFill="1" applyBorder="1" applyProtection="1"/>
    <xf numFmtId="0" fontId="6" fillId="0" borderId="4" xfId="0" applyFont="1" applyFill="1" applyBorder="1" applyProtection="1"/>
    <xf numFmtId="10" fontId="4" fillId="3" borderId="14" xfId="1" applyNumberFormat="1" applyFont="1" applyFill="1" applyBorder="1" applyAlignment="1" applyProtection="1">
      <alignment horizontal="right"/>
    </xf>
    <xf numFmtId="3" fontId="3" fillId="0" borderId="0" xfId="0" applyNumberFormat="1" applyFont="1" applyProtection="1"/>
    <xf numFmtId="0" fontId="9" fillId="0" borderId="0" xfId="0" applyFont="1" applyProtection="1"/>
    <xf numFmtId="3" fontId="11" fillId="3" borderId="9" xfId="0" applyNumberFormat="1" applyFont="1" applyFill="1" applyBorder="1" applyAlignment="1" applyProtection="1">
      <alignment horizontal="right"/>
    </xf>
    <xf numFmtId="0" fontId="3" fillId="3" borderId="8" xfId="0" applyFont="1" applyFill="1" applyBorder="1" applyAlignment="1" applyProtection="1">
      <alignment horizontal="left"/>
    </xf>
    <xf numFmtId="0" fontId="3" fillId="2" borderId="10" xfId="0" applyFont="1" applyFill="1" applyBorder="1" applyProtection="1"/>
    <xf numFmtId="0" fontId="3" fillId="2" borderId="0" xfId="0" applyFont="1" applyFill="1" applyBorder="1" applyProtection="1"/>
    <xf numFmtId="0" fontId="9" fillId="2" borderId="0" xfId="0" applyFont="1" applyFill="1" applyBorder="1" applyAlignment="1" applyProtection="1"/>
    <xf numFmtId="0" fontId="3" fillId="2" borderId="4" xfId="0" applyFont="1" applyFill="1" applyBorder="1" applyProtection="1"/>
    <xf numFmtId="0" fontId="10" fillId="2" borderId="0" xfId="0" applyFont="1" applyFill="1" applyBorder="1" applyAlignment="1" applyProtection="1">
      <alignment horizontal="right" indent="1"/>
    </xf>
    <xf numFmtId="0" fontId="3" fillId="0" borderId="0" xfId="0" applyFont="1" applyBorder="1" applyProtection="1"/>
    <xf numFmtId="0" fontId="3" fillId="2" borderId="3" xfId="0" applyFont="1" applyFill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2" fontId="3" fillId="2" borderId="3" xfId="0" applyNumberFormat="1" applyFont="1" applyFill="1" applyBorder="1" applyAlignment="1" applyProtection="1">
      <alignment horizontal="right"/>
    </xf>
    <xf numFmtId="0" fontId="3" fillId="2" borderId="16" xfId="0" applyFont="1" applyFill="1" applyBorder="1" applyProtection="1"/>
    <xf numFmtId="0" fontId="3" fillId="2" borderId="11" xfId="0" applyFont="1" applyFill="1" applyBorder="1" applyProtection="1"/>
    <xf numFmtId="0" fontId="3" fillId="2" borderId="19" xfId="0" applyFont="1" applyFill="1" applyBorder="1" applyProtection="1"/>
    <xf numFmtId="0" fontId="3" fillId="0" borderId="15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/>
    </xf>
    <xf numFmtId="0" fontId="3" fillId="0" borderId="6" xfId="0" applyFont="1" applyFill="1" applyBorder="1" applyProtection="1"/>
    <xf numFmtId="0" fontId="3" fillId="0" borderId="0" xfId="0" applyFont="1" applyFill="1" applyProtection="1"/>
    <xf numFmtId="0" fontId="3" fillId="0" borderId="15" xfId="0" applyFont="1" applyFill="1" applyBorder="1" applyProtection="1"/>
    <xf numFmtId="0" fontId="3" fillId="3" borderId="3" xfId="0" applyFont="1" applyFill="1" applyBorder="1" applyAlignment="1" applyProtection="1">
      <alignment horizontal="center"/>
    </xf>
    <xf numFmtId="0" fontId="3" fillId="3" borderId="20" xfId="0" applyFont="1" applyFill="1" applyBorder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3" fillId="3" borderId="7" xfId="0" applyFont="1" applyFill="1" applyBorder="1" applyAlignment="1" applyProtection="1">
      <alignment horizontal="center"/>
    </xf>
    <xf numFmtId="9" fontId="3" fillId="2" borderId="3" xfId="1" applyFont="1" applyFill="1" applyBorder="1" applyAlignment="1" applyProtection="1">
      <alignment horizontal="right"/>
    </xf>
    <xf numFmtId="167" fontId="3" fillId="2" borderId="13" xfId="0" applyNumberFormat="1" applyFont="1" applyFill="1" applyBorder="1" applyAlignment="1" applyProtection="1">
      <alignment horizontal="right"/>
    </xf>
    <xf numFmtId="167" fontId="3" fillId="2" borderId="14" xfId="0" applyNumberFormat="1" applyFont="1" applyFill="1" applyBorder="1" applyAlignment="1" applyProtection="1">
      <alignment horizontal="right"/>
    </xf>
    <xf numFmtId="167" fontId="3" fillId="2" borderId="13" xfId="1" applyNumberFormat="1" applyFont="1" applyFill="1" applyBorder="1" applyAlignment="1" applyProtection="1">
      <alignment horizontal="right"/>
    </xf>
    <xf numFmtId="167" fontId="3" fillId="2" borderId="14" xfId="1" applyNumberFormat="1" applyFont="1" applyFill="1" applyBorder="1" applyAlignment="1" applyProtection="1">
      <alignment horizontal="right"/>
    </xf>
    <xf numFmtId="9" fontId="3" fillId="2" borderId="13" xfId="1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left"/>
    </xf>
    <xf numFmtId="167" fontId="4" fillId="2" borderId="3" xfId="0" applyNumberFormat="1" applyFont="1" applyFill="1" applyBorder="1" applyAlignment="1" applyProtection="1">
      <alignment horizontal="right"/>
    </xf>
    <xf numFmtId="167" fontId="3" fillId="2" borderId="21" xfId="0" applyNumberFormat="1" applyFont="1" applyFill="1" applyBorder="1" applyAlignment="1" applyProtection="1">
      <alignment horizontal="right"/>
    </xf>
    <xf numFmtId="167" fontId="4" fillId="2" borderId="21" xfId="0" applyNumberFormat="1" applyFont="1" applyFill="1" applyBorder="1" applyAlignment="1" applyProtection="1">
      <alignment horizontal="right"/>
    </xf>
    <xf numFmtId="167" fontId="3" fillId="2" borderId="21" xfId="1" applyNumberFormat="1" applyFont="1" applyFill="1" applyBorder="1" applyAlignment="1" applyProtection="1">
      <alignment horizontal="right"/>
    </xf>
    <xf numFmtId="3" fontId="3" fillId="3" borderId="3" xfId="0" applyNumberFormat="1" applyFont="1" applyFill="1" applyBorder="1" applyAlignment="1" applyProtection="1">
      <alignment horizontal="center"/>
    </xf>
    <xf numFmtId="0" fontId="3" fillId="0" borderId="15" xfId="0" applyFont="1" applyBorder="1" applyProtection="1"/>
    <xf numFmtId="0" fontId="6" fillId="0" borderId="13" xfId="0" applyFont="1" applyBorder="1" applyAlignment="1" applyProtection="1">
      <alignment horizontal="right"/>
    </xf>
    <xf numFmtId="167" fontId="3" fillId="0" borderId="3" xfId="0" applyNumberFormat="1" applyFont="1" applyBorder="1" applyAlignment="1" applyProtection="1">
      <alignment horizontal="right"/>
    </xf>
    <xf numFmtId="0" fontId="3" fillId="0" borderId="0" xfId="0" quotePrefix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right"/>
    </xf>
    <xf numFmtId="0" fontId="3" fillId="0" borderId="10" xfId="0" applyFont="1" applyBorder="1" applyProtection="1"/>
    <xf numFmtId="3" fontId="3" fillId="0" borderId="6" xfId="0" applyNumberFormat="1" applyFont="1" applyBorder="1" applyProtection="1"/>
    <xf numFmtId="166" fontId="3" fillId="0" borderId="3" xfId="0" applyNumberFormat="1" applyFont="1" applyBorder="1" applyProtection="1"/>
    <xf numFmtId="2" fontId="3" fillId="0" borderId="3" xfId="0" applyNumberFormat="1" applyFont="1" applyBorder="1" applyProtection="1"/>
    <xf numFmtId="0" fontId="3" fillId="0" borderId="3" xfId="0" applyFont="1" applyBorder="1" applyProtection="1"/>
    <xf numFmtId="165" fontId="3" fillId="0" borderId="3" xfId="0" applyNumberFormat="1" applyFont="1" applyBorder="1" applyProtection="1"/>
    <xf numFmtId="166" fontId="4" fillId="3" borderId="15" xfId="0" applyNumberFormat="1" applyFont="1" applyFill="1" applyBorder="1" applyProtection="1"/>
    <xf numFmtId="0" fontId="4" fillId="3" borderId="15" xfId="0" applyFont="1" applyFill="1" applyBorder="1" applyProtection="1"/>
    <xf numFmtId="167" fontId="4" fillId="3" borderId="3" xfId="0" applyNumberFormat="1" applyFont="1" applyFill="1" applyBorder="1" applyAlignment="1" applyProtection="1">
      <alignment horizontal="right"/>
    </xf>
    <xf numFmtId="0" fontId="17" fillId="0" borderId="0" xfId="0" applyFont="1" applyProtection="1"/>
    <xf numFmtId="4" fontId="3" fillId="0" borderId="0" xfId="0" applyNumberFormat="1" applyFont="1" applyProtection="1"/>
    <xf numFmtId="0" fontId="18" fillId="0" borderId="0" xfId="0" applyFont="1" applyProtection="1"/>
    <xf numFmtId="3" fontId="18" fillId="0" borderId="0" xfId="0" applyNumberFormat="1" applyFont="1" applyAlignment="1" applyProtection="1">
      <alignment horizontal="right" indent="1"/>
    </xf>
    <xf numFmtId="4" fontId="18" fillId="0" borderId="0" xfId="0" applyNumberFormat="1" applyFont="1" applyProtection="1"/>
    <xf numFmtId="3" fontId="3" fillId="0" borderId="10" xfId="0" applyNumberFormat="1" applyFont="1" applyBorder="1" applyAlignment="1" applyProtection="1">
      <alignment horizontal="center"/>
    </xf>
    <xf numFmtId="167" fontId="3" fillId="0" borderId="10" xfId="0" applyNumberFormat="1" applyFont="1" applyBorder="1" applyAlignment="1" applyProtection="1">
      <alignment horizontal="right"/>
    </xf>
    <xf numFmtId="167" fontId="4" fillId="0" borderId="10" xfId="0" applyNumberFormat="1" applyFont="1" applyBorder="1" applyAlignment="1" applyProtection="1">
      <alignment horizontal="right"/>
    </xf>
    <xf numFmtId="167" fontId="3" fillId="2" borderId="5" xfId="1" applyNumberFormat="1" applyFont="1" applyFill="1" applyBorder="1" applyAlignment="1" applyProtection="1">
      <alignment horizontal="right"/>
      <protection locked="0"/>
    </xf>
    <xf numFmtId="0" fontId="3" fillId="0" borderId="7" xfId="0" applyFont="1" applyBorder="1" applyAlignment="1" applyProtection="1">
      <alignment horizontal="center"/>
    </xf>
    <xf numFmtId="0" fontId="3" fillId="0" borderId="8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3" fillId="0" borderId="11" xfId="0" applyFont="1" applyBorder="1" applyAlignment="1" applyProtection="1">
      <alignment horizontal="center"/>
    </xf>
    <xf numFmtId="0" fontId="3" fillId="0" borderId="6" xfId="0" applyFont="1" applyBorder="1" applyAlignment="1" applyProtection="1">
      <alignment horizontal="center"/>
    </xf>
    <xf numFmtId="0" fontId="3" fillId="0" borderId="12" xfId="0" applyFont="1" applyBorder="1" applyAlignment="1" applyProtection="1">
      <alignment horizontal="center"/>
    </xf>
    <xf numFmtId="0" fontId="13" fillId="0" borderId="7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0" borderId="6" xfId="0" applyFont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center" vertical="center" wrapText="1"/>
    </xf>
    <xf numFmtId="0" fontId="4" fillId="3" borderId="13" xfId="0" applyFont="1" applyFill="1" applyBorder="1" applyProtection="1"/>
    <xf numFmtId="0" fontId="4" fillId="3" borderId="15" xfId="0" applyFont="1" applyFill="1" applyBorder="1" applyProtection="1"/>
    <xf numFmtId="0" fontId="4" fillId="3" borderId="14" xfId="0" applyFont="1" applyFill="1" applyBorder="1" applyProtection="1"/>
    <xf numFmtId="0" fontId="3" fillId="0" borderId="13" xfId="0" applyFont="1" applyBorder="1" applyProtection="1"/>
    <xf numFmtId="0" fontId="3" fillId="0" borderId="15" xfId="0" applyFont="1" applyBorder="1" applyProtection="1"/>
    <xf numFmtId="0" fontId="3" fillId="0" borderId="9" xfId="0" applyFont="1" applyBorder="1" applyProtection="1"/>
    <xf numFmtId="0" fontId="3" fillId="0" borderId="12" xfId="0" applyFont="1" applyBorder="1" applyProtection="1"/>
    <xf numFmtId="0" fontId="3" fillId="0" borderId="3" xfId="0" applyFont="1" applyBorder="1" applyProtection="1"/>
    <xf numFmtId="0" fontId="3" fillId="3" borderId="13" xfId="0" applyFont="1" applyFill="1" applyBorder="1" applyProtection="1"/>
    <xf numFmtId="0" fontId="3" fillId="3" borderId="15" xfId="0" applyFont="1" applyFill="1" applyBorder="1" applyProtection="1"/>
    <xf numFmtId="0" fontId="3" fillId="3" borderId="14" xfId="0" applyFont="1" applyFill="1" applyBorder="1" applyProtection="1"/>
    <xf numFmtId="0" fontId="3" fillId="3" borderId="3" xfId="0" applyFont="1" applyFill="1" applyBorder="1" applyProtection="1"/>
    <xf numFmtId="0" fontId="3" fillId="2" borderId="3" xfId="0" applyFont="1" applyFill="1" applyBorder="1" applyAlignment="1" applyProtection="1">
      <alignment horizontal="left"/>
    </xf>
    <xf numFmtId="0" fontId="3" fillId="2" borderId="3" xfId="0" applyFont="1" applyFill="1" applyBorder="1" applyProtection="1"/>
    <xf numFmtId="0" fontId="3" fillId="2" borderId="13" xfId="0" applyFont="1" applyFill="1" applyBorder="1" applyProtection="1"/>
    <xf numFmtId="0" fontId="19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3" fontId="13" fillId="3" borderId="7" xfId="0" applyNumberFormat="1" applyFont="1" applyFill="1" applyBorder="1" applyAlignment="1" applyProtection="1">
      <alignment horizontal="left"/>
    </xf>
    <xf numFmtId="3" fontId="13" fillId="3" borderId="8" xfId="0" applyNumberFormat="1" applyFont="1" applyFill="1" applyBorder="1" applyAlignment="1" applyProtection="1">
      <alignment horizontal="left"/>
    </xf>
    <xf numFmtId="0" fontId="13" fillId="3" borderId="15" xfId="0" applyFont="1" applyFill="1" applyBorder="1" applyAlignment="1" applyProtection="1">
      <alignment horizontal="left"/>
    </xf>
    <xf numFmtId="0" fontId="13" fillId="3" borderId="14" xfId="0" applyFont="1" applyFill="1" applyBorder="1" applyAlignment="1" applyProtection="1">
      <alignment horizontal="left"/>
    </xf>
    <xf numFmtId="0" fontId="3" fillId="3" borderId="7" xfId="0" applyFont="1" applyFill="1" applyBorder="1" applyAlignment="1" applyProtection="1">
      <alignment horizontal="left"/>
    </xf>
    <xf numFmtId="0" fontId="3" fillId="3" borderId="8" xfId="0" applyFont="1" applyFill="1" applyBorder="1" applyAlignment="1" applyProtection="1">
      <alignment horizontal="left"/>
    </xf>
    <xf numFmtId="0" fontId="3" fillId="3" borderId="15" xfId="0" applyFont="1" applyFill="1" applyBorder="1" applyAlignment="1" applyProtection="1"/>
    <xf numFmtId="0" fontId="3" fillId="3" borderId="14" xfId="0" applyFont="1" applyFill="1" applyBorder="1" applyAlignment="1" applyProtection="1"/>
    <xf numFmtId="0" fontId="3" fillId="3" borderId="3" xfId="0" applyFont="1" applyFill="1" applyBorder="1" applyAlignment="1" applyProtection="1">
      <alignment horizontal="left"/>
    </xf>
    <xf numFmtId="0" fontId="6" fillId="3" borderId="15" xfId="0" applyFont="1" applyFill="1" applyBorder="1" applyAlignment="1" applyProtection="1">
      <alignment horizontal="right"/>
    </xf>
    <xf numFmtId="0" fontId="6" fillId="3" borderId="14" xfId="0" applyFont="1" applyFill="1" applyBorder="1" applyAlignment="1" applyProtection="1">
      <alignment horizontal="right"/>
    </xf>
    <xf numFmtId="0" fontId="6" fillId="3" borderId="15" xfId="0" applyFont="1" applyFill="1" applyBorder="1" applyProtection="1"/>
    <xf numFmtId="0" fontId="6" fillId="3" borderId="14" xfId="0" applyFont="1" applyFill="1" applyBorder="1" applyProtection="1"/>
    <xf numFmtId="0" fontId="3" fillId="3" borderId="15" xfId="0" applyFont="1" applyFill="1" applyBorder="1" applyAlignment="1" applyProtection="1">
      <alignment horizontal="right"/>
    </xf>
    <xf numFmtId="0" fontId="3" fillId="3" borderId="14" xfId="0" applyFont="1" applyFill="1" applyBorder="1" applyAlignment="1" applyProtection="1">
      <alignment horizontal="right"/>
    </xf>
    <xf numFmtId="0" fontId="3" fillId="0" borderId="7" xfId="0" quotePrefix="1" applyFont="1" applyBorder="1" applyAlignment="1" applyProtection="1">
      <alignment horizontal="center" vertical="center" wrapText="1"/>
    </xf>
    <xf numFmtId="0" fontId="3" fillId="0" borderId="8" xfId="0" quotePrefix="1" applyFont="1" applyBorder="1" applyAlignment="1" applyProtection="1">
      <alignment horizontal="center" vertical="center" wrapText="1"/>
    </xf>
    <xf numFmtId="0" fontId="3" fillId="0" borderId="9" xfId="0" quotePrefix="1" applyFont="1" applyBorder="1" applyAlignment="1" applyProtection="1">
      <alignment horizontal="center" vertical="center" wrapText="1"/>
    </xf>
    <xf numFmtId="0" fontId="3" fillId="0" borderId="10" xfId="0" quotePrefix="1" applyFont="1" applyBorder="1" applyAlignment="1" applyProtection="1">
      <alignment horizontal="center" vertical="center" wrapText="1"/>
    </xf>
    <xf numFmtId="0" fontId="3" fillId="0" borderId="0" xfId="0" quotePrefix="1" applyFont="1" applyBorder="1" applyAlignment="1" applyProtection="1">
      <alignment horizontal="center" vertical="center" wrapText="1"/>
    </xf>
    <xf numFmtId="0" fontId="3" fillId="0" borderId="4" xfId="0" quotePrefix="1" applyFont="1" applyBorder="1" applyAlignment="1" applyProtection="1">
      <alignment horizontal="center" vertical="center" wrapText="1"/>
    </xf>
    <xf numFmtId="0" fontId="3" fillId="0" borderId="11" xfId="0" quotePrefix="1" applyFont="1" applyBorder="1" applyAlignment="1" applyProtection="1">
      <alignment horizontal="center" vertical="center" wrapText="1"/>
    </xf>
    <xf numFmtId="0" fontId="3" fillId="0" borderId="6" xfId="0" quotePrefix="1" applyFont="1" applyBorder="1" applyAlignment="1" applyProtection="1">
      <alignment horizontal="center" vertical="center" wrapText="1"/>
    </xf>
    <xf numFmtId="0" fontId="3" fillId="0" borderId="12" xfId="0" quotePrefix="1" applyFont="1" applyBorder="1" applyAlignment="1" applyProtection="1">
      <alignment horizontal="center" vertical="center" wrapText="1"/>
    </xf>
    <xf numFmtId="167" fontId="3" fillId="2" borderId="18" xfId="1" applyNumberFormat="1" applyFont="1" applyFill="1" applyBorder="1" applyAlignment="1" applyProtection="1">
      <alignment horizontal="right"/>
      <protection locked="0"/>
    </xf>
    <xf numFmtId="167" fontId="3" fillId="2" borderId="22" xfId="1" applyNumberFormat="1" applyFont="1" applyFill="1" applyBorder="1" applyAlignment="1" applyProtection="1">
      <alignment horizontal="right"/>
      <protection locked="0"/>
    </xf>
    <xf numFmtId="167" fontId="3" fillId="2" borderId="11" xfId="0" applyNumberFormat="1" applyFont="1" applyFill="1" applyBorder="1" applyAlignment="1" applyProtection="1">
      <alignment horizontal="right"/>
    </xf>
    <xf numFmtId="167" fontId="3" fillId="2" borderId="12" xfId="0" applyNumberFormat="1" applyFont="1" applyFill="1" applyBorder="1" applyAlignment="1" applyProtection="1">
      <alignment horizontal="right"/>
    </xf>
    <xf numFmtId="0" fontId="3" fillId="3" borderId="7" xfId="0" applyFont="1" applyFill="1" applyBorder="1" applyAlignment="1" applyProtection="1">
      <alignment horizontal="center"/>
    </xf>
    <xf numFmtId="0" fontId="3" fillId="3" borderId="9" xfId="0" applyFont="1" applyFill="1" applyBorder="1" applyAlignment="1" applyProtection="1">
      <alignment horizontal="center"/>
    </xf>
    <xf numFmtId="0" fontId="6" fillId="0" borderId="15" xfId="0" applyFont="1" applyBorder="1" applyProtection="1"/>
    <xf numFmtId="0" fontId="6" fillId="0" borderId="14" xfId="0" applyFont="1" applyBorder="1" applyProtection="1"/>
  </cellXfs>
  <cellStyles count="2">
    <cellStyle name="Normal" xfId="0" builtinId="0"/>
    <cellStyle name="Pourcentage" xfId="1" builtinId="5"/>
  </cellStyles>
  <dxfs count="7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numFmt numFmtId="164" formatCode="0.0"/>
    </dxf>
    <dxf>
      <numFmt numFmtId="164" formatCode="0.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auto="1"/>
      </font>
    </dxf>
    <dxf>
      <font>
        <color auto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1"/>
      </font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274344</xdr:colOff>
      <xdr:row>0</xdr:row>
      <xdr:rowOff>231668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74344" cy="231668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43" unboundColumnsRight="2">
    <queryTableFields count="42">
      <queryTableField id="1" name="Column1" tableColumnId="77"/>
      <queryTableField id="2" name="Column2" tableColumnId="78"/>
      <queryTableField id="3" name="Column3" tableColumnId="79"/>
      <queryTableField id="39" dataBound="0" tableColumnId="115"/>
      <queryTableField id="4" name="Column4" tableColumnId="80"/>
      <queryTableField id="5" name="Column5" tableColumnId="81"/>
      <queryTableField id="6" name="Column6" tableColumnId="82"/>
      <queryTableField id="7" name="Column7" tableColumnId="83"/>
      <queryTableField id="8" name="Column8" tableColumnId="84"/>
      <queryTableField id="9" name="Column9" tableColumnId="85"/>
      <queryTableField id="10" name="Column10" tableColumnId="86"/>
      <queryTableField id="11" name="Column11" tableColumnId="87"/>
      <queryTableField id="12" name="Column12" tableColumnId="88"/>
      <queryTableField id="13" name="Column13" tableColumnId="89"/>
      <queryTableField id="14" name="Column14" tableColumnId="90"/>
      <queryTableField id="15" name="Column15" tableColumnId="91"/>
      <queryTableField id="16" name="Column16" tableColumnId="92"/>
      <queryTableField id="17" name="Column17" tableColumnId="93"/>
      <queryTableField id="18" name="Column18" tableColumnId="94"/>
      <queryTableField id="19" name="Column19" tableColumnId="95"/>
      <queryTableField id="20" name="Column20" tableColumnId="96"/>
      <queryTableField id="21" name="Column21" tableColumnId="97"/>
      <queryTableField id="22" name="Column22" tableColumnId="98"/>
      <queryTableField id="23" name="Column23" tableColumnId="99"/>
      <queryTableField id="24" name="Column24" tableColumnId="100"/>
      <queryTableField id="25" name="Column25" tableColumnId="101"/>
      <queryTableField id="26" name="Column26" tableColumnId="102"/>
      <queryTableField id="27" name="Column27" tableColumnId="103"/>
      <queryTableField id="28" name="Column28" tableColumnId="104"/>
      <queryTableField id="29" name="Column29" tableColumnId="105"/>
      <queryTableField id="30" name="Column30" tableColumnId="106"/>
      <queryTableField id="31" name="Column31" tableColumnId="107"/>
      <queryTableField id="32" name="Column32" tableColumnId="108"/>
      <queryTableField id="33" name="Column33" tableColumnId="109"/>
      <queryTableField id="34" name="Column34" tableColumnId="110"/>
      <queryTableField id="35" name="Column35" tableColumnId="111"/>
      <queryTableField id="36" name="Column36" tableColumnId="112"/>
      <queryTableField id="37" name="Column37" tableColumnId="113"/>
      <queryTableField id="40" dataBound="0" tableColumnId="116"/>
      <queryTableField id="38" name="Column38" tableColumnId="114"/>
      <queryTableField id="41" dataBound="0" tableColumnId="1"/>
      <queryTableField id="42" dataBound="0" tableColumnId="2"/>
    </queryTableFields>
  </queryTableRefresh>
</queryTable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1" displayName="Tableau1" ref="A1:U12" totalsRowShown="0" dataDxfId="61" dataCellStyle="Pourcentage">
  <autoFilter ref="A1:U12"/>
  <tableColumns count="21">
    <tableColumn id="1" name="CFC"/>
    <tableColumn id="20" name="CFC_T_F"/>
    <tableColumn id="21" name="CFC_T_D"/>
    <tableColumn id="2" name="SIA"/>
    <tableColumn id="3" name="Z1"/>
    <tableColumn id="4" name="Z2"/>
    <tableColumn id="5" name="i_min"/>
    <tableColumn id="6" name="i_max"/>
    <tableColumn id="7" name="s_min"/>
    <tableColumn id="8" name="s_max"/>
    <tableColumn id="9" name="r_min"/>
    <tableColumn id="10" name="r_max"/>
    <tableColumn id="11" name="n_min" dataDxfId="60"/>
    <tableColumn id="12" name="n_max" dataDxfId="59"/>
    <tableColumn id="13" name="Phase31" dataDxfId="58" dataCellStyle="Pourcentage"/>
    <tableColumn id="14" name="Phase32" dataDxfId="57" dataCellStyle="Pourcentage"/>
    <tableColumn id="15" name="Phase33" dataDxfId="56" dataCellStyle="Pourcentage"/>
    <tableColumn id="16" name="Phase41" dataDxfId="55" dataCellStyle="Pourcentage"/>
    <tableColumn id="17" name="Phase51" dataDxfId="54" dataCellStyle="Pourcentage"/>
    <tableColumn id="18" name="Phase52" dataDxfId="53" dataCellStyle="Pourcentage"/>
    <tableColumn id="19" name="Phase53" dataDxfId="52" dataCellStyle="Pourcentag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eau3" displayName="Tableau3" ref="A1:G18" totalsRowShown="0" headerRowDxfId="51" dataDxfId="50">
  <autoFilter ref="A1:G18"/>
  <tableColumns count="7">
    <tableColumn id="7" name="répartition" dataDxfId="49"/>
    <tableColumn id="8" name="nbre col" dataDxfId="48"/>
    <tableColumn id="1" name="part_1" dataDxfId="47"/>
    <tableColumn id="2" name="part_2" dataDxfId="46"/>
    <tableColumn id="3" name="CFC_2" dataDxfId="45"/>
    <tableColumn id="4" name="part_3" dataDxfId="44"/>
    <tableColumn id="5" name="CFC_3" dataDxfId="4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TableauL" displayName="TableauL_1" ref="A1:AP3" tableType="queryTable" totalsRowShown="0" headerRowDxfId="42">
  <autoFilter ref="A1:AP3"/>
  <tableColumns count="42">
    <tableColumn id="77" uniqueName="77" name="Langue" queryTableFieldId="1" dataDxfId="41"/>
    <tableColumn id="78" uniqueName="78" name="TXT_01" queryTableFieldId="2" dataDxfId="40"/>
    <tableColumn id="79" uniqueName="79" name="TXT_02" queryTableFieldId="3" dataDxfId="39"/>
    <tableColumn id="115" uniqueName="115" name="TXT_38" queryTableFieldId="39" dataDxfId="38"/>
    <tableColumn id="80" uniqueName="80" name="TXT_03" queryTableFieldId="4" dataDxfId="37"/>
    <tableColumn id="81" uniqueName="81" name="TXT_04" queryTableFieldId="5" dataDxfId="36"/>
    <tableColumn id="82" uniqueName="82" name="TXT_05" queryTableFieldId="6" dataDxfId="35"/>
    <tableColumn id="83" uniqueName="83" name="TXT_06" queryTableFieldId="7" dataDxfId="34"/>
    <tableColumn id="84" uniqueName="84" name="TXT_07" queryTableFieldId="8" dataDxfId="33"/>
    <tableColumn id="85" uniqueName="85" name="TXT_08" queryTableFieldId="9" dataDxfId="32"/>
    <tableColumn id="86" uniqueName="86" name="TXT_09" queryTableFieldId="10" dataDxfId="31"/>
    <tableColumn id="87" uniqueName="87" name="TXT_10" queryTableFieldId="11" dataDxfId="30"/>
    <tableColumn id="88" uniqueName="88" name="TXT_11" queryTableFieldId="12" dataDxfId="29"/>
    <tableColumn id="89" uniqueName="89" name="TXT_12" queryTableFieldId="13" dataDxfId="28"/>
    <tableColumn id="90" uniqueName="90" name="TXT_13" queryTableFieldId="14" dataDxfId="27"/>
    <tableColumn id="91" uniqueName="91" name="TXT_14" queryTableFieldId="15" dataDxfId="26"/>
    <tableColumn id="92" uniqueName="92" name="TXT_15" queryTableFieldId="16" dataDxfId="25"/>
    <tableColumn id="93" uniqueName="93" name="TXT_16" queryTableFieldId="17" dataDxfId="24"/>
    <tableColumn id="94" uniqueName="94" name="TXT_17" queryTableFieldId="18" dataDxfId="23"/>
    <tableColumn id="95" uniqueName="95" name="TXT_18" queryTableFieldId="19" dataDxfId="22"/>
    <tableColumn id="96" uniqueName="96" name="TXT_19" queryTableFieldId="20" dataDxfId="21"/>
    <tableColumn id="97" uniqueName="97" name="TXT_20" queryTableFieldId="21" dataDxfId="20"/>
    <tableColumn id="98" uniqueName="98" name="TXT_21" queryTableFieldId="22" dataDxfId="19"/>
    <tableColumn id="99" uniqueName="99" name="TXT_22" queryTableFieldId="23" dataDxfId="18"/>
    <tableColumn id="100" uniqueName="100" name="TXT_23" queryTableFieldId="24" dataDxfId="17"/>
    <tableColumn id="101" uniqueName="101" name="TXT_24" queryTableFieldId="25" dataDxfId="16"/>
    <tableColumn id="102" uniqueName="102" name="TXT_25" queryTableFieldId="26" dataDxfId="15"/>
    <tableColumn id="103" uniqueName="103" name="TXT_26" queryTableFieldId="27" dataDxfId="14"/>
    <tableColumn id="104" uniqueName="104" name="TXT_27" queryTableFieldId="28" dataDxfId="13"/>
    <tableColumn id="105" uniqueName="105" name="TXT_28" queryTableFieldId="29" dataDxfId="12"/>
    <tableColumn id="106" uniqueName="106" name="TXT_29" queryTableFieldId="30" dataDxfId="11"/>
    <tableColumn id="107" uniqueName="107" name="TXT_30" queryTableFieldId="31" dataDxfId="10"/>
    <tableColumn id="108" uniqueName="108" name="TXT_31" queryTableFieldId="32" dataDxfId="9"/>
    <tableColumn id="109" uniqueName="109" name="TXT_32" queryTableFieldId="33" dataDxfId="8"/>
    <tableColumn id="110" uniqueName="110" name="TXT_33" queryTableFieldId="34" dataDxfId="7"/>
    <tableColumn id="111" uniqueName="111" name="TXT_34" queryTableFieldId="35" dataDxfId="6"/>
    <tableColumn id="112" uniqueName="112" name="TXT_35" queryTableFieldId="36" dataDxfId="5"/>
    <tableColumn id="113" uniqueName="113" name="TXT_36" queryTableFieldId="37" dataDxfId="4"/>
    <tableColumn id="116" uniqueName="116" name="TXT_39" queryTableFieldId="40" dataDxfId="3"/>
    <tableColumn id="114" uniqueName="114" name="TXT_37" queryTableFieldId="38" dataDxfId="2"/>
    <tableColumn id="1" uniqueName="1" name="TXT_40" queryTableFieldId="41" dataDxfId="1"/>
    <tableColumn id="2" uniqueName="2" name="TXT_41" queryTableFieldId="4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zoomScale="130" zoomScaleNormal="130" workbookViewId="0">
      <selection activeCell="W11" sqref="W11"/>
    </sheetView>
  </sheetViews>
  <sheetFormatPr baseColWidth="10" defaultColWidth="11.42578125" defaultRowHeight="15.75"/>
  <cols>
    <col min="1" max="1" width="4.5703125" style="23" customWidth="1"/>
    <col min="2" max="2" width="5.5703125" style="23" customWidth="1"/>
    <col min="3" max="3" width="13.140625" style="23" customWidth="1"/>
    <col min="4" max="4" width="15.85546875" style="23" customWidth="1"/>
    <col min="5" max="5" width="0.5703125" style="23" customWidth="1"/>
    <col min="6" max="6" width="7.42578125" style="23" customWidth="1"/>
    <col min="7" max="7" width="8.28515625" style="23" customWidth="1"/>
    <col min="8" max="8" width="7.28515625" style="23" customWidth="1"/>
    <col min="9" max="9" width="10.85546875" style="23" customWidth="1"/>
    <col min="10" max="10" width="0.5703125" style="23" customWidth="1"/>
    <col min="11" max="11" width="7.42578125" style="23" customWidth="1"/>
    <col min="12" max="12" width="8.28515625" style="23" customWidth="1"/>
    <col min="13" max="13" width="6.85546875" style="23" customWidth="1"/>
    <col min="14" max="14" width="0.5703125" style="23" customWidth="1"/>
    <col min="15" max="15" width="10.85546875" style="23" customWidth="1"/>
    <col min="16" max="16" width="0.5703125" style="23" customWidth="1"/>
    <col min="17" max="17" width="7.42578125" style="23" customWidth="1"/>
    <col min="18" max="18" width="8.28515625" style="23" customWidth="1"/>
    <col min="19" max="19" width="6.7109375" style="23" customWidth="1"/>
    <col min="20" max="20" width="10.85546875" style="23" customWidth="1"/>
    <col min="21" max="16384" width="11.42578125" style="23"/>
  </cols>
  <sheetData>
    <row r="1" spans="1:20" ht="31.5" customHeight="1">
      <c r="B1" s="130" t="str">
        <f>INDEX(TableauL_1[TXT_01],MATCH(L3,TableauL_1[Langue],0))</f>
        <v>Calcul d'offre d'honoraires pour le Service Immobilier et Patrimoine de l'Etat du Valais</v>
      </c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Q1" s="128" t="s">
        <v>225</v>
      </c>
      <c r="R1" s="129"/>
      <c r="S1" s="129"/>
      <c r="T1" s="129"/>
    </row>
    <row r="2" spans="1:20" ht="15.4" customHeight="1">
      <c r="A2" s="33" t="str">
        <f>INDEX(TableauL_1[TXT_02],MATCH(L3,TableauL_1[Langue],0))</f>
        <v>CFC</v>
      </c>
      <c r="B2" s="24">
        <v>294</v>
      </c>
      <c r="C2" s="133" t="str">
        <f>IF(L3="Français",INDEX(Tableau1[CFC_T_F],MATCH(B2,Tableau1[CFC])),INDEX(Tableau1[CFC_T_D],MATCH(B2,Tableau1[CFC])))</f>
        <v>Mandat Ingénieur Chauffage/Ventilation</v>
      </c>
      <c r="D2" s="133"/>
      <c r="E2" s="133"/>
      <c r="F2" s="133"/>
      <c r="G2" s="133"/>
      <c r="H2" s="133"/>
      <c r="I2" s="134"/>
      <c r="J2" s="25"/>
      <c r="K2" s="26" t="str">
        <f>INDEX(TableauL_1[TXT_03],MATCH(L3,TableauL_1[Langue],0))</f>
        <v>Norme °:</v>
      </c>
      <c r="L2" s="144" t="str">
        <f>INDEX(Tableau1[SIA],MATCH(B2,Tableau1[CFC]))</f>
        <v>SIA 108:2014</v>
      </c>
      <c r="M2" s="145"/>
      <c r="N2" s="27"/>
      <c r="O2" s="139" t="str">
        <f>INDEX(TableauL_1[TXT_04],MATCH(L3,TableauL_1[Langue],0))</f>
        <v>Coefficeint statistique Z1</v>
      </c>
      <c r="P2" s="139"/>
      <c r="Q2" s="139"/>
      <c r="R2" s="139"/>
      <c r="S2" s="139"/>
      <c r="T2" s="28">
        <f>INDEX(Tableau1[Z1],MATCH(B2,Tableau1[CFC]))</f>
        <v>6.6000000000000003E-2</v>
      </c>
    </row>
    <row r="3" spans="1:20" ht="15.4" customHeight="1">
      <c r="A3" s="33" t="s">
        <v>37</v>
      </c>
      <c r="B3" s="137" t="str">
        <f>INDEX(TableauL_1[TXT_38],MATCH(L3,TableauL_1[Langue],0))</f>
        <v>Coût d'ouvrage déterminant pour la totalité du mandat sans TVA [CHF]</v>
      </c>
      <c r="C3" s="137"/>
      <c r="D3" s="137"/>
      <c r="E3" s="137"/>
      <c r="F3" s="137"/>
      <c r="G3" s="137"/>
      <c r="H3" s="138"/>
      <c r="I3" s="29">
        <f>IF(I5=1,I6,IF(I5=2,I6+O6,IF(I5=3,I6+O6+T6)))</f>
        <v>3360000</v>
      </c>
      <c r="J3" s="30"/>
      <c r="K3" s="31" t="str">
        <f>INDEX(TableauL_1[TXT_07],MATCH(L3,TableauL_1[Langue],0))</f>
        <v>Langue :</v>
      </c>
      <c r="L3" s="140" t="s">
        <v>96</v>
      </c>
      <c r="M3" s="141"/>
      <c r="N3" s="32"/>
      <c r="O3" s="139" t="str">
        <f>INDEX(TableauL_1[TXT_05],MATCH(L3,TableauL_1[Langue],0))</f>
        <v>Coefficeint statistique  Z2</v>
      </c>
      <c r="P3" s="139"/>
      <c r="Q3" s="139"/>
      <c r="R3" s="139"/>
      <c r="S3" s="139"/>
      <c r="T3" s="28">
        <f>INDEX(Tableau1[Z2],MATCH(B2,Tableau1[CFC]))</f>
        <v>11.28</v>
      </c>
    </row>
    <row r="4" spans="1:20" ht="15.4" customHeight="1">
      <c r="A4" s="121" t="str">
        <f>INDEX(TableauL_1[TXT_09],MATCH(L3,TableauL_1[Langue],0))</f>
        <v>Découpage du mandat</v>
      </c>
      <c r="B4" s="122"/>
      <c r="C4" s="122"/>
      <c r="D4" s="142" t="s">
        <v>83</v>
      </c>
      <c r="E4" s="142"/>
      <c r="F4" s="142"/>
      <c r="G4" s="142"/>
      <c r="H4" s="142"/>
      <c r="I4" s="143"/>
      <c r="J4" s="34"/>
      <c r="K4" s="35"/>
      <c r="L4" s="35"/>
      <c r="M4" s="35"/>
      <c r="N4" s="36"/>
      <c r="O4" s="139" t="str">
        <f>INDEX(TableauL_1[TXT_06],MATCH(L3,TableauL_1[Langue],0))</f>
        <v>Facteur de base du temps nécessaire P</v>
      </c>
      <c r="P4" s="139"/>
      <c r="Q4" s="139"/>
      <c r="R4" s="139"/>
      <c r="S4" s="139"/>
      <c r="T4" s="37">
        <f>T2+T3/(I3^(1/3))</f>
        <v>0.14131173864874458</v>
      </c>
    </row>
    <row r="5" spans="1:20" ht="7.5" customHeight="1">
      <c r="F5" s="38"/>
      <c r="I5" s="39">
        <f>INDEX(Tableau3[nbre col],MATCH(D4,Tableau3[répartition],0))</f>
        <v>2</v>
      </c>
    </row>
    <row r="6" spans="1:20">
      <c r="A6" s="33" t="s">
        <v>38</v>
      </c>
      <c r="B6" s="122" t="str">
        <f>INDEX(TableauL_1[TXT_08],MATCH(L3,TableauL_1[Langue],0))</f>
        <v>Coûts d'ouvrage déterminant partiels</v>
      </c>
      <c r="C6" s="122"/>
      <c r="D6" s="123"/>
      <c r="F6" s="131" t="str">
        <f>INDEX(Tableau3[part_1],MATCH(D4,Tableau3[répartition],0))</f>
        <v>Chauffage-Ventilation</v>
      </c>
      <c r="G6" s="132"/>
      <c r="H6" s="132"/>
      <c r="I6" s="40">
        <v>3030000</v>
      </c>
      <c r="J6" s="38"/>
      <c r="K6" s="135" t="str">
        <f>INDEX(Tableau3[part_2],MATCH(D4,Tableau3[répartition],0))</f>
        <v>Sanitaire</v>
      </c>
      <c r="L6" s="136"/>
      <c r="M6" s="136"/>
      <c r="N6" s="41"/>
      <c r="O6" s="40">
        <v>330000</v>
      </c>
      <c r="Q6" s="135">
        <f>INDEX(Tableau3[part_3],MATCH(D4,Tableau3[répartition],0))</f>
        <v>0</v>
      </c>
      <c r="R6" s="136"/>
      <c r="S6" s="136"/>
      <c r="T6" s="40">
        <v>100000</v>
      </c>
    </row>
    <row r="7" spans="1:20" ht="7.5" customHeight="1">
      <c r="F7" s="42"/>
      <c r="G7" s="43"/>
      <c r="H7" s="44">
        <f>B2</f>
        <v>294</v>
      </c>
      <c r="I7" s="45"/>
      <c r="K7" s="42"/>
      <c r="L7" s="43"/>
      <c r="M7" s="46">
        <f>INDEX(Tableau3[CFC_2],MATCH(D4,Tableau3[répartition],0))</f>
        <v>295</v>
      </c>
      <c r="N7" s="46"/>
      <c r="O7" s="45"/>
      <c r="Q7" s="42"/>
      <c r="R7" s="43"/>
      <c r="S7" s="46">
        <f>INDEX(Tableau3[CFC_3],MATCH(D4,Tableau3[répartition],0))</f>
        <v>0</v>
      </c>
      <c r="T7" s="45"/>
    </row>
    <row r="8" spans="1:20">
      <c r="A8" s="120" t="str">
        <f>INDEX(TableauL_1[TXT_11],MATCH(L3,TableauL_1[Langue],0))</f>
        <v>Facteurs *</v>
      </c>
      <c r="B8" s="120"/>
      <c r="C8" s="120"/>
      <c r="D8" s="120"/>
      <c r="E8" s="47"/>
      <c r="F8" s="48" t="s">
        <v>33</v>
      </c>
      <c r="G8" s="48" t="s">
        <v>34</v>
      </c>
      <c r="H8" s="43"/>
      <c r="I8" s="45"/>
      <c r="K8" s="48" t="s">
        <v>33</v>
      </c>
      <c r="L8" s="48" t="s">
        <v>34</v>
      </c>
      <c r="M8" s="43"/>
      <c r="N8" s="43"/>
      <c r="O8" s="45"/>
      <c r="Q8" s="48" t="s">
        <v>33</v>
      </c>
      <c r="R8" s="48" t="s">
        <v>34</v>
      </c>
      <c r="S8" s="43"/>
      <c r="T8" s="45"/>
    </row>
    <row r="9" spans="1:20">
      <c r="A9" s="49" t="s">
        <v>21</v>
      </c>
      <c r="B9" s="120" t="str">
        <f>INDEX(TableauL_1[TXT_12],MATCH(L3,TableauL_1[Langue],0))</f>
        <v>Facteur de groupe</v>
      </c>
      <c r="C9" s="120"/>
      <c r="D9" s="120"/>
      <c r="E9" s="47"/>
      <c r="F9" s="50">
        <f>INDEX(Tableau1[i_min],MATCH(H7,Tableau1[CFC]))</f>
        <v>1</v>
      </c>
      <c r="G9" s="50">
        <f>INDEX(Tableau1[i_max],MATCH(H7,Tableau1[CFC]))</f>
        <v>1</v>
      </c>
      <c r="H9" s="43"/>
      <c r="I9" s="19"/>
      <c r="K9" s="50">
        <f>INDEX(Tableau1[i_min],MATCH(M7,Tableau1[CFC]))</f>
        <v>1</v>
      </c>
      <c r="L9" s="50">
        <f>INDEX(Tableau1[i_max],MATCH(M7,Tableau1[CFC]))</f>
        <v>1</v>
      </c>
      <c r="M9" s="43"/>
      <c r="N9" s="43"/>
      <c r="O9" s="19"/>
      <c r="Q9" s="50" t="e">
        <f>INDEX(Tableau1[i_min],MATCH(S7,Tableau1[CFC]))</f>
        <v>#N/A</v>
      </c>
      <c r="R9" s="50" t="e">
        <f>INDEX(Tableau1[i_max],MATCH(S7,Tableau1[CFC]))</f>
        <v>#N/A</v>
      </c>
      <c r="S9" s="43"/>
      <c r="T9" s="19"/>
    </row>
    <row r="10" spans="1:20">
      <c r="A10" s="49" t="s">
        <v>22</v>
      </c>
      <c r="B10" s="120" t="str">
        <f>INDEX(TableauL_1[TXT_13],MATCH(L3,TableauL_1[Langue],0))</f>
        <v>Facteur pour prestations spéciales</v>
      </c>
      <c r="C10" s="120"/>
      <c r="D10" s="120"/>
      <c r="E10" s="47"/>
      <c r="F10" s="50">
        <f>INDEX(Tableau1[s_min],MATCH(H7,Tableau1[CFC]))</f>
        <v>1</v>
      </c>
      <c r="G10" s="50">
        <f>INDEX(Tableau1[s_max],MATCH(H7,Tableau1[CFC]))</f>
        <v>1.5</v>
      </c>
      <c r="H10" s="43"/>
      <c r="I10" s="19"/>
      <c r="K10" s="50">
        <f>INDEX(Tableau1[s_min],MATCH(M7,Tableau1[CFC]))</f>
        <v>1</v>
      </c>
      <c r="L10" s="50">
        <f>INDEX(Tableau1[s_max],MATCH(M7,Tableau1[CFC]))</f>
        <v>1.5</v>
      </c>
      <c r="M10" s="43"/>
      <c r="N10" s="43"/>
      <c r="O10" s="19"/>
      <c r="Q10" s="50" t="e">
        <f>INDEX(Tableau1[s_min],MATCH(S7,Tableau1[CFC]))</f>
        <v>#N/A</v>
      </c>
      <c r="R10" s="50" t="e">
        <f>INDEX(Tableau1[s_max],MATCH(S7,Tableau1[CFC]))</f>
        <v>#N/A</v>
      </c>
      <c r="S10" s="43"/>
      <c r="T10" s="19"/>
    </row>
    <row r="11" spans="1:20">
      <c r="A11" s="49" t="s">
        <v>23</v>
      </c>
      <c r="B11" s="120" t="str">
        <f>INDEX(TableauL_1[TXT_14],MATCH(L3,TableauL_1[Langue],0))</f>
        <v>Facteur d'ajustement</v>
      </c>
      <c r="C11" s="120"/>
      <c r="D11" s="120"/>
      <c r="E11" s="47"/>
      <c r="F11" s="50">
        <f>INDEX(Tableau1[r_min],MATCH(H7,Tableau1[CFC]))</f>
        <v>0.75</v>
      </c>
      <c r="G11" s="50">
        <f>INDEX(Tableau1[r_max],MATCH(H7,Tableau1[CFC]))</f>
        <v>1.25</v>
      </c>
      <c r="H11" s="43"/>
      <c r="I11" s="19"/>
      <c r="K11" s="50">
        <f>INDEX(Tableau1[r_min],MATCH(M7,Tableau1[CFC]))</f>
        <v>0.75</v>
      </c>
      <c r="L11" s="50">
        <f>INDEX(Tableau1[r_max],MATCH(M7,Tableau1[CFC]))</f>
        <v>1.25</v>
      </c>
      <c r="M11" s="43"/>
      <c r="N11" s="43"/>
      <c r="O11" s="19"/>
      <c r="Q11" s="50" t="e">
        <f>INDEX(Tableau1[r_min],MATCH(S7,Tableau1[CFC]))</f>
        <v>#N/A</v>
      </c>
      <c r="R11" s="50" t="e">
        <f>INDEX(Tableau1[r_max],MATCH(S7,Tableau1[CFC]))</f>
        <v>#N/A</v>
      </c>
      <c r="S11" s="43"/>
      <c r="T11" s="19"/>
    </row>
    <row r="12" spans="1:20">
      <c r="A12" s="49" t="s">
        <v>24</v>
      </c>
      <c r="B12" s="120" t="str">
        <f>INDEX(TableauL_1[TXT_15],MATCH(L3,TableauL_1[Langue],0))</f>
        <v>Degré de difficulté</v>
      </c>
      <c r="C12" s="120"/>
      <c r="D12" s="120"/>
      <c r="E12" s="47"/>
      <c r="F12" s="50">
        <f>INDEX(Tableau1[n_min],MATCH(H7,Tableau1[CFC]))</f>
        <v>0.6</v>
      </c>
      <c r="G12" s="50">
        <f>INDEX(Tableau1[n_max],MATCH(H7,Tableau1[CFC]))</f>
        <v>1.5</v>
      </c>
      <c r="H12" s="51"/>
      <c r="I12" s="19"/>
      <c r="K12" s="50">
        <f>INDEX(Tableau1[n_min],MATCH(M7,Tableau1[CFC]))</f>
        <v>0.6</v>
      </c>
      <c r="L12" s="50">
        <f>INDEX(Tableau1[n_max],MATCH(M7,Tableau1[CFC]))</f>
        <v>1.5</v>
      </c>
      <c r="M12" s="52"/>
      <c r="N12" s="53"/>
      <c r="O12" s="19"/>
      <c r="Q12" s="50" t="e">
        <f>INDEX(Tableau1[n_min],MATCH(S7,Tableau1[CFC]))</f>
        <v>#N/A</v>
      </c>
      <c r="R12" s="50" t="e">
        <f>INDEX(Tableau1[n_max],MATCH(S7,Tableau1[CFC]))</f>
        <v>#N/A</v>
      </c>
      <c r="S12" s="51"/>
      <c r="T12" s="19"/>
    </row>
    <row r="13" spans="1:20" ht="7.5" customHeight="1">
      <c r="A13" s="75"/>
      <c r="B13" s="75"/>
      <c r="C13" s="54"/>
      <c r="D13" s="54"/>
      <c r="E13" s="55"/>
      <c r="F13" s="56"/>
      <c r="G13" s="56"/>
      <c r="H13" s="56"/>
      <c r="I13" s="56"/>
      <c r="J13" s="57"/>
      <c r="K13" s="58"/>
      <c r="L13" s="56"/>
      <c r="M13" s="56"/>
      <c r="N13" s="56"/>
      <c r="O13" s="56"/>
      <c r="Q13" s="58"/>
      <c r="R13" s="56"/>
      <c r="S13" s="56"/>
      <c r="T13" s="56"/>
    </row>
    <row r="14" spans="1:20">
      <c r="A14" s="124" t="str">
        <f>INDEX(TableauL_1[TXT_16],MATCH(L3,TableauL_1[Langue],0))</f>
        <v>Phase de projet</v>
      </c>
      <c r="B14" s="124"/>
      <c r="C14" s="124"/>
      <c r="D14" s="124"/>
      <c r="E14" s="55"/>
      <c r="F14" s="59" t="s">
        <v>35</v>
      </c>
      <c r="G14" s="59" t="s">
        <v>71</v>
      </c>
      <c r="H14" s="60" t="s">
        <v>70</v>
      </c>
      <c r="I14" s="59" t="s">
        <v>36</v>
      </c>
      <c r="J14" s="61"/>
      <c r="K14" s="59" t="s">
        <v>35</v>
      </c>
      <c r="L14" s="59" t="str">
        <f>G14</f>
        <v>T[h]</v>
      </c>
      <c r="M14" s="159" t="str">
        <f>H14</f>
        <v>Prix</v>
      </c>
      <c r="N14" s="160"/>
      <c r="O14" s="59" t="s">
        <v>36</v>
      </c>
      <c r="Q14" s="59" t="s">
        <v>35</v>
      </c>
      <c r="R14" s="60" t="str">
        <f>G14</f>
        <v>T[h]</v>
      </c>
      <c r="S14" s="60" t="str">
        <f>H14</f>
        <v>Prix</v>
      </c>
      <c r="T14" s="59" t="s">
        <v>36</v>
      </c>
    </row>
    <row r="15" spans="1:20">
      <c r="A15" s="49">
        <v>31</v>
      </c>
      <c r="B15" s="120" t="str">
        <f>INDEX(TableauL_1[TXT_17],MATCH(L3,TableauL_1[Langue],0))</f>
        <v>Avant-projet</v>
      </c>
      <c r="C15" s="120"/>
      <c r="D15" s="120"/>
      <c r="E15" s="47"/>
      <c r="F15" s="63">
        <f>INDEX(Tableau1[Phase31],MATCH(H7,Tableau1[CFC]))</f>
        <v>0.11</v>
      </c>
      <c r="G15" s="64">
        <f t="shared" ref="G15:G21" si="0">F15*$I$6*$T$4/100*I$9*I$10*I$11*I$12</f>
        <v>0</v>
      </c>
      <c r="H15" s="20"/>
      <c r="I15" s="65">
        <f>G15*H15</f>
        <v>0</v>
      </c>
      <c r="J15" s="38"/>
      <c r="K15" s="63">
        <f>INDEX(Tableau1[Phase31],MATCH(M7,Tableau1[CFC]))</f>
        <v>0.06</v>
      </c>
      <c r="L15" s="66">
        <f t="shared" ref="L15:L21" si="1">K15*$O$6*$T$4/100*O$9*O$10*O$11*O$12</f>
        <v>0</v>
      </c>
      <c r="M15" s="155"/>
      <c r="N15" s="156"/>
      <c r="O15" s="67">
        <f>L15*M15</f>
        <v>0</v>
      </c>
      <c r="Q15" s="68" t="e">
        <f>INDEX(Tableau1[Phase31],MATCH(S7,Tableau1[CFC]))</f>
        <v>#N/A</v>
      </c>
      <c r="R15" s="66" t="e">
        <f t="shared" ref="R15:R21" si="2">Q15*$T$6*$T$4/100*T$9*T$10*T$11*T$12</f>
        <v>#N/A</v>
      </c>
      <c r="S15" s="97"/>
      <c r="T15" s="67" t="e">
        <f>R15*S15</f>
        <v>#N/A</v>
      </c>
    </row>
    <row r="16" spans="1:20">
      <c r="A16" s="49">
        <v>32</v>
      </c>
      <c r="B16" s="120" t="str">
        <f>INDEX(TableauL_1[TXT_18],MATCH(L3,TableauL_1[Langue],0))</f>
        <v>Projet de construction</v>
      </c>
      <c r="C16" s="120"/>
      <c r="D16" s="120"/>
      <c r="E16" s="47"/>
      <c r="F16" s="63">
        <f>INDEX(Tableau1[Phase32],MATCH(H7,Tableau1[CFC]))</f>
        <v>0.19</v>
      </c>
      <c r="G16" s="64">
        <f t="shared" si="0"/>
        <v>0</v>
      </c>
      <c r="H16" s="20"/>
      <c r="I16" s="65">
        <f t="shared" ref="I16:I21" si="3">G16*H16</f>
        <v>0</v>
      </c>
      <c r="J16" s="38"/>
      <c r="K16" s="63">
        <f>INDEX(Tableau1[Phase32],MATCH(M7,Tableau1[CFC]))</f>
        <v>0.2</v>
      </c>
      <c r="L16" s="66">
        <f t="shared" si="1"/>
        <v>0</v>
      </c>
      <c r="M16" s="155"/>
      <c r="N16" s="156"/>
      <c r="O16" s="67">
        <f t="shared" ref="O16:O21" si="4">L16*M16</f>
        <v>0</v>
      </c>
      <c r="Q16" s="68" t="e">
        <f>INDEX(Tableau1[Phase32],MATCH(S7,Tableau1[CFC]))</f>
        <v>#N/A</v>
      </c>
      <c r="R16" s="66" t="e">
        <f t="shared" si="2"/>
        <v>#N/A</v>
      </c>
      <c r="S16" s="97"/>
      <c r="T16" s="67" t="e">
        <f t="shared" ref="T16:T21" si="5">R16*S16</f>
        <v>#N/A</v>
      </c>
    </row>
    <row r="17" spans="1:20">
      <c r="A17" s="49">
        <v>33</v>
      </c>
      <c r="B17" s="120" t="str">
        <f>INDEX(TableauL_1[TXT_19],MATCH(L3,TableauL_1[Langue],0))</f>
        <v>Procédure de demande d’autorisation</v>
      </c>
      <c r="C17" s="120"/>
      <c r="D17" s="120"/>
      <c r="E17" s="47"/>
      <c r="F17" s="63">
        <f>INDEX(Tableau1[Phase33],MATCH(H7,Tableau1[CFC]))</f>
        <v>0</v>
      </c>
      <c r="G17" s="64">
        <f t="shared" si="0"/>
        <v>0</v>
      </c>
      <c r="H17" s="20"/>
      <c r="I17" s="65">
        <f t="shared" si="3"/>
        <v>0</v>
      </c>
      <c r="J17" s="38"/>
      <c r="K17" s="63">
        <f>INDEX(Tableau1[Phase33],MATCH(M7,Tableau1[CFC]))</f>
        <v>0</v>
      </c>
      <c r="L17" s="66">
        <f t="shared" si="1"/>
        <v>0</v>
      </c>
      <c r="M17" s="155"/>
      <c r="N17" s="156"/>
      <c r="O17" s="67">
        <f t="shared" si="4"/>
        <v>0</v>
      </c>
      <c r="Q17" s="68" t="e">
        <f>INDEX(Tableau1[Phase33],MATCH(S7,Tableau1[CFC]))</f>
        <v>#N/A</v>
      </c>
      <c r="R17" s="66" t="e">
        <f t="shared" si="2"/>
        <v>#N/A</v>
      </c>
      <c r="S17" s="97"/>
      <c r="T17" s="67" t="e">
        <f t="shared" si="5"/>
        <v>#N/A</v>
      </c>
    </row>
    <row r="18" spans="1:20">
      <c r="A18" s="49">
        <v>41</v>
      </c>
      <c r="B18" s="120" t="str">
        <f>INDEX(TableauL_1[TXT_20],MATCH(L3,TableauL_1[Langue],0))</f>
        <v>Appel d’offres</v>
      </c>
      <c r="C18" s="120"/>
      <c r="D18" s="120"/>
      <c r="E18" s="47"/>
      <c r="F18" s="63">
        <f>INDEX(Tableau1[Phase41],MATCH(H7,Tableau1[CFC]))</f>
        <v>0.23</v>
      </c>
      <c r="G18" s="64">
        <f t="shared" si="0"/>
        <v>0</v>
      </c>
      <c r="H18" s="20"/>
      <c r="I18" s="65">
        <f t="shared" si="3"/>
        <v>0</v>
      </c>
      <c r="J18" s="38"/>
      <c r="K18" s="63">
        <f>INDEX(Tableau1[Phase41],MATCH(M7,Tableau1[CFC]))</f>
        <v>0.23</v>
      </c>
      <c r="L18" s="66">
        <f t="shared" si="1"/>
        <v>0</v>
      </c>
      <c r="M18" s="155"/>
      <c r="N18" s="156"/>
      <c r="O18" s="67">
        <f t="shared" si="4"/>
        <v>0</v>
      </c>
      <c r="Q18" s="68" t="e">
        <f>INDEX(Tableau1[Phase41],MATCH(S7,Tableau1[CFC]))</f>
        <v>#N/A</v>
      </c>
      <c r="R18" s="66" t="e">
        <f t="shared" si="2"/>
        <v>#N/A</v>
      </c>
      <c r="S18" s="97"/>
      <c r="T18" s="67" t="e">
        <f t="shared" si="5"/>
        <v>#N/A</v>
      </c>
    </row>
    <row r="19" spans="1:20">
      <c r="A19" s="49">
        <v>51</v>
      </c>
      <c r="B19" s="120" t="str">
        <f>INDEX(TableauL_1[TXT_21],MATCH(L3,TableauL_1[Langue],0))</f>
        <v>Projet d’exécution</v>
      </c>
      <c r="C19" s="120"/>
      <c r="D19" s="120"/>
      <c r="E19" s="47"/>
      <c r="F19" s="63">
        <f>INDEX(Tableau1[Phase51],MATCH(H7,Tableau1[CFC]))</f>
        <v>0.23</v>
      </c>
      <c r="G19" s="64">
        <f t="shared" si="0"/>
        <v>0</v>
      </c>
      <c r="H19" s="20"/>
      <c r="I19" s="65">
        <f t="shared" si="3"/>
        <v>0</v>
      </c>
      <c r="J19" s="38"/>
      <c r="K19" s="63">
        <f>INDEX(Tableau1[Phase51],MATCH(M7,Tableau1[CFC]))</f>
        <v>0.25</v>
      </c>
      <c r="L19" s="66">
        <f t="shared" si="1"/>
        <v>0</v>
      </c>
      <c r="M19" s="155"/>
      <c r="N19" s="156"/>
      <c r="O19" s="67">
        <f t="shared" si="4"/>
        <v>0</v>
      </c>
      <c r="Q19" s="68" t="e">
        <f>INDEX(Tableau1[Phase51],MATCH(S7,Tableau1[CFC]))</f>
        <v>#N/A</v>
      </c>
      <c r="R19" s="66" t="e">
        <f t="shared" si="2"/>
        <v>#N/A</v>
      </c>
      <c r="S19" s="97"/>
      <c r="T19" s="67" t="e">
        <f t="shared" si="5"/>
        <v>#N/A</v>
      </c>
    </row>
    <row r="20" spans="1:20">
      <c r="A20" s="49">
        <v>52</v>
      </c>
      <c r="B20" s="120" t="str">
        <f>INDEX(TableauL_1[TXT_22],MATCH(L3,TableauL_1[Langue],0))</f>
        <v>Réalisation</v>
      </c>
      <c r="C20" s="120"/>
      <c r="D20" s="120"/>
      <c r="E20" s="47"/>
      <c r="F20" s="63">
        <f>INDEX(Tableau1[Phase52],MATCH(H7,Tableau1[CFC]))</f>
        <v>0.14000000000000001</v>
      </c>
      <c r="G20" s="64">
        <f t="shared" si="0"/>
        <v>0</v>
      </c>
      <c r="H20" s="20"/>
      <c r="I20" s="65">
        <f t="shared" si="3"/>
        <v>0</v>
      </c>
      <c r="J20" s="38"/>
      <c r="K20" s="63">
        <f>INDEX(Tableau1[Phase52],MATCH(M7,Tableau1[CFC]))</f>
        <v>0.16</v>
      </c>
      <c r="L20" s="66">
        <f t="shared" si="1"/>
        <v>0</v>
      </c>
      <c r="M20" s="155"/>
      <c r="N20" s="156"/>
      <c r="O20" s="67">
        <f t="shared" si="4"/>
        <v>0</v>
      </c>
      <c r="Q20" s="68" t="e">
        <f>INDEX(Tableau1[Phase52],MATCH(S7,Tableau1[CFC]))</f>
        <v>#N/A</v>
      </c>
      <c r="R20" s="66" t="e">
        <f t="shared" si="2"/>
        <v>#N/A</v>
      </c>
      <c r="S20" s="97"/>
      <c r="T20" s="67" t="e">
        <f t="shared" si="5"/>
        <v>#N/A</v>
      </c>
    </row>
    <row r="21" spans="1:20">
      <c r="A21" s="49">
        <v>53</v>
      </c>
      <c r="B21" s="120" t="str">
        <f>INDEX(TableauL_1[TXT_23],MATCH(L3,TableauL_1[Langue],0))</f>
        <v>Mise en service, achèvement</v>
      </c>
      <c r="C21" s="120"/>
      <c r="D21" s="120"/>
      <c r="E21" s="47"/>
      <c r="F21" s="63">
        <f>INDEX(Tableau1[Phase53],MATCH(H7,Tableau1[CFC]))</f>
        <v>0.1</v>
      </c>
      <c r="G21" s="64">
        <f t="shared" si="0"/>
        <v>0</v>
      </c>
      <c r="H21" s="20"/>
      <c r="I21" s="65">
        <f t="shared" si="3"/>
        <v>0</v>
      </c>
      <c r="J21" s="38"/>
      <c r="K21" s="63">
        <f>INDEX(Tableau1[Phase53],MATCH(M7,Tableau1[CFC]))</f>
        <v>0.1</v>
      </c>
      <c r="L21" s="66">
        <f t="shared" si="1"/>
        <v>0</v>
      </c>
      <c r="M21" s="155"/>
      <c r="N21" s="156"/>
      <c r="O21" s="67">
        <f t="shared" si="4"/>
        <v>0</v>
      </c>
      <c r="Q21" s="68" t="e">
        <f>INDEX(Tableau1[Phase53],MATCH(S7,Tableau1[CFC]))</f>
        <v>#N/A</v>
      </c>
      <c r="R21" s="66" t="e">
        <f t="shared" si="2"/>
        <v>#N/A</v>
      </c>
      <c r="S21" s="97"/>
      <c r="T21" s="67" t="e">
        <f t="shared" si="5"/>
        <v>#N/A</v>
      </c>
    </row>
    <row r="22" spans="1:20">
      <c r="A22" s="125" t="str">
        <f>INDEX(TableauL_1[TXT_24],MATCH(L3,TableauL_1[Langue],0))</f>
        <v>Total intermédiaire brut</v>
      </c>
      <c r="B22" s="125"/>
      <c r="C22" s="125"/>
      <c r="D22" s="125"/>
      <c r="E22" s="69"/>
      <c r="F22" s="63">
        <f>SUM(F15:F21)</f>
        <v>1</v>
      </c>
      <c r="G22" s="70">
        <f>SUM(G15:G21)</f>
        <v>0</v>
      </c>
      <c r="H22" s="71">
        <f>IF(I22,I22/G22,0)</f>
        <v>0</v>
      </c>
      <c r="I22" s="70">
        <f>SUM(I15:I21)</f>
        <v>0</v>
      </c>
      <c r="J22" s="38"/>
      <c r="K22" s="63">
        <f>SUM(K15:K21)</f>
        <v>1</v>
      </c>
      <c r="L22" s="70">
        <f>IF(F6&lt;&gt;"total des prestations",SUM(L15:L21),0)</f>
        <v>0</v>
      </c>
      <c r="M22" s="157">
        <f>IF(O22,O22/L22,0)</f>
        <v>0</v>
      </c>
      <c r="N22" s="158"/>
      <c r="O22" s="70">
        <f>SUM(O15:O21)</f>
        <v>0</v>
      </c>
      <c r="Q22" s="63" t="e">
        <f>SUM(Q15:Q21)</f>
        <v>#N/A</v>
      </c>
      <c r="R22" s="72" t="e">
        <f>IF(K6&lt;&gt;"total des prestations",SUM(R15:R21),0)</f>
        <v>#N/A</v>
      </c>
      <c r="S22" s="73" t="e">
        <f>IF(T22,T22/R22,0)</f>
        <v>#N/A</v>
      </c>
      <c r="T22" s="70" t="e">
        <f>SUM(T15:T21)</f>
        <v>#N/A</v>
      </c>
    </row>
    <row r="23" spans="1:20" ht="7.5" customHeight="1">
      <c r="I23" s="38"/>
      <c r="J23" s="38"/>
    </row>
    <row r="24" spans="1:20" ht="15.75" customHeight="1">
      <c r="A24" s="124" t="str">
        <f>INDEX(TableauL_1[TXT_25],MATCH(L3,TableauL_1[Langue],0))</f>
        <v>Prestations complémentaires et spéciales</v>
      </c>
      <c r="B24" s="124"/>
      <c r="C24" s="124"/>
      <c r="D24" s="124"/>
      <c r="E24" s="124"/>
      <c r="F24" s="124"/>
      <c r="G24" s="59" t="s">
        <v>56</v>
      </c>
      <c r="H24" s="62" t="str">
        <f>H14</f>
        <v>Prix</v>
      </c>
      <c r="I24" s="74" t="s">
        <v>36</v>
      </c>
      <c r="J24" s="94"/>
      <c r="L24" s="146" t="str">
        <f>INDEX(TableauL_1[TXT_37],MATCH(L3,TableauL_1[Langue],0))</f>
        <v>* Les facteurs i, s, r et n en dehors des plages, sans justification valable, seront corrigés par le Maître d'Ouvrage.</v>
      </c>
      <c r="M24" s="147"/>
      <c r="N24" s="147"/>
      <c r="O24" s="147"/>
      <c r="P24" s="147"/>
      <c r="Q24" s="147"/>
      <c r="R24" s="147"/>
      <c r="S24" s="147"/>
      <c r="T24" s="148"/>
    </row>
    <row r="25" spans="1:20">
      <c r="A25" s="116" t="str">
        <f>INDEX(TableauL_1[TXT_26],MATCH(L3,TableauL_1[Langue],0))</f>
        <v>Ingénieur / Architecte</v>
      </c>
      <c r="B25" s="117"/>
      <c r="C25" s="117"/>
      <c r="D25" s="161"/>
      <c r="E25" s="161"/>
      <c r="F25" s="162"/>
      <c r="G25" s="76">
        <v>10</v>
      </c>
      <c r="H25" s="21"/>
      <c r="I25" s="77">
        <f>H25*G25</f>
        <v>0</v>
      </c>
      <c r="J25" s="95"/>
      <c r="K25" s="78"/>
      <c r="L25" s="149"/>
      <c r="M25" s="150"/>
      <c r="N25" s="150"/>
      <c r="O25" s="150"/>
      <c r="P25" s="150"/>
      <c r="Q25" s="150"/>
      <c r="R25" s="150"/>
      <c r="S25" s="150"/>
      <c r="T25" s="151"/>
    </row>
    <row r="26" spans="1:20">
      <c r="A26" s="120" t="str">
        <f>INDEX(TableauL_1[TXT_27],MATCH(L3,TableauL_1[Langue],0))</f>
        <v>Technicien</v>
      </c>
      <c r="B26" s="120"/>
      <c r="C26" s="120"/>
      <c r="D26" s="120"/>
      <c r="E26" s="120"/>
      <c r="F26" s="120"/>
      <c r="G26" s="79">
        <v>10</v>
      </c>
      <c r="H26" s="21"/>
      <c r="I26" s="77">
        <f t="shared" ref="I26:I29" si="6">H26*G26</f>
        <v>0</v>
      </c>
      <c r="J26" s="95"/>
      <c r="K26" s="78"/>
      <c r="L26" s="149"/>
      <c r="M26" s="150"/>
      <c r="N26" s="150"/>
      <c r="O26" s="150"/>
      <c r="P26" s="150"/>
      <c r="Q26" s="150"/>
      <c r="R26" s="150"/>
      <c r="S26" s="150"/>
      <c r="T26" s="151"/>
    </row>
    <row r="27" spans="1:20">
      <c r="A27" s="120" t="str">
        <f>INDEX(TableauL_1[TXT_28],MATCH(L3,TableauL_1[Langue],0))</f>
        <v>Dessinateur</v>
      </c>
      <c r="B27" s="120"/>
      <c r="C27" s="120"/>
      <c r="D27" s="120"/>
      <c r="E27" s="120"/>
      <c r="F27" s="120"/>
      <c r="G27" s="79">
        <v>10</v>
      </c>
      <c r="H27" s="21"/>
      <c r="I27" s="77">
        <f t="shared" si="6"/>
        <v>0</v>
      </c>
      <c r="J27" s="95"/>
      <c r="K27" s="78"/>
      <c r="L27" s="149"/>
      <c r="M27" s="150"/>
      <c r="N27" s="150"/>
      <c r="O27" s="150"/>
      <c r="P27" s="150"/>
      <c r="Q27" s="150"/>
      <c r="R27" s="150"/>
      <c r="S27" s="150"/>
      <c r="T27" s="151"/>
    </row>
    <row r="28" spans="1:20">
      <c r="A28" s="120" t="str">
        <f>INDEX(TableauL_1[TXT_29],MATCH(L3,TableauL_1[Langue],0))</f>
        <v>Secrétaire</v>
      </c>
      <c r="B28" s="120"/>
      <c r="C28" s="120"/>
      <c r="D28" s="120"/>
      <c r="E28" s="120"/>
      <c r="F28" s="120"/>
      <c r="G28" s="79">
        <v>10</v>
      </c>
      <c r="H28" s="21"/>
      <c r="I28" s="77">
        <f t="shared" si="6"/>
        <v>0</v>
      </c>
      <c r="J28" s="95"/>
      <c r="L28" s="149"/>
      <c r="M28" s="150"/>
      <c r="N28" s="150"/>
      <c r="O28" s="150"/>
      <c r="P28" s="150"/>
      <c r="Q28" s="150"/>
      <c r="R28" s="150"/>
      <c r="S28" s="150"/>
      <c r="T28" s="151"/>
    </row>
    <row r="29" spans="1:20">
      <c r="A29" s="120" t="str">
        <f>INDEX(TableauL_1[TXT_30],MATCH(L3,TableauL_1[Langue],0))</f>
        <v>Apprenti</v>
      </c>
      <c r="B29" s="120"/>
      <c r="C29" s="120"/>
      <c r="D29" s="120"/>
      <c r="E29" s="120"/>
      <c r="F29" s="120"/>
      <c r="G29" s="79">
        <v>10</v>
      </c>
      <c r="H29" s="21"/>
      <c r="I29" s="77">
        <f t="shared" si="6"/>
        <v>0</v>
      </c>
      <c r="J29" s="95"/>
      <c r="L29" s="149"/>
      <c r="M29" s="150"/>
      <c r="N29" s="150"/>
      <c r="O29" s="150"/>
      <c r="P29" s="150"/>
      <c r="Q29" s="150"/>
      <c r="R29" s="150"/>
      <c r="S29" s="150"/>
      <c r="T29" s="151"/>
    </row>
    <row r="30" spans="1:20">
      <c r="A30" s="126" t="str">
        <f>INDEX(TableauL_1[TXT_31],MATCH(L3,TableauL_1[Langue],0))</f>
        <v>Total intermédiaire brut</v>
      </c>
      <c r="B30" s="126"/>
      <c r="C30" s="126"/>
      <c r="D30" s="126"/>
      <c r="E30" s="126"/>
      <c r="F30" s="126"/>
      <c r="G30" s="126"/>
      <c r="H30" s="127"/>
      <c r="I30" s="70">
        <f>SUM(I25:I29)</f>
        <v>0</v>
      </c>
      <c r="J30" s="96"/>
      <c r="L30" s="152"/>
      <c r="M30" s="153"/>
      <c r="N30" s="153"/>
      <c r="O30" s="153"/>
      <c r="P30" s="153"/>
      <c r="Q30" s="153"/>
      <c r="R30" s="153"/>
      <c r="S30" s="153"/>
      <c r="T30" s="154"/>
    </row>
    <row r="31" spans="1:20" ht="7.5" customHeight="1">
      <c r="A31" s="80"/>
      <c r="B31" s="47"/>
      <c r="C31" s="47"/>
      <c r="D31" s="47"/>
      <c r="E31" s="47"/>
      <c r="F31" s="47"/>
      <c r="G31" s="47"/>
      <c r="H31" s="47"/>
      <c r="I31" s="81"/>
      <c r="J31" s="38"/>
    </row>
    <row r="32" spans="1:20">
      <c r="A32" s="121" t="str">
        <f>INDEX(TableauL_1[TXT_39],MATCH(L3,TableauL_1[Langue],0))</f>
        <v>Aperçu complet du mandat</v>
      </c>
      <c r="B32" s="122"/>
      <c r="C32" s="122"/>
      <c r="D32" s="122"/>
      <c r="E32" s="122"/>
      <c r="F32" s="123"/>
      <c r="G32" s="59" t="str">
        <f>G24</f>
        <v>T [h]</v>
      </c>
      <c r="H32" s="59" t="str">
        <f>H24</f>
        <v>Prix</v>
      </c>
      <c r="I32" s="74" t="str">
        <f>I24</f>
        <v>[CHF]</v>
      </c>
      <c r="J32" s="94"/>
      <c r="L32" s="104" t="str">
        <f>INDEX(TableauL_1[TXT_40],MATCH(L3,TableauL_1[Langue],0))</f>
        <v>° Le présent appel d'offres fait appel exclusivement à cette norme. Toute référence à une autre norme est exclue ainisi que tout droit de recours à ce propos.</v>
      </c>
      <c r="M32" s="105"/>
      <c r="N32" s="105"/>
      <c r="O32" s="105"/>
      <c r="P32" s="105"/>
      <c r="Q32" s="105"/>
      <c r="R32" s="105"/>
      <c r="S32" s="105"/>
      <c r="T32" s="106"/>
    </row>
    <row r="33" spans="1:20">
      <c r="A33" s="116" t="str">
        <f>INDEX(TableauL_1[TXT_32],MATCH(L3,TableauL_1[Langue],0))</f>
        <v>Total honoraires brutes</v>
      </c>
      <c r="B33" s="117"/>
      <c r="C33" s="117"/>
      <c r="D33" s="117"/>
      <c r="E33" s="117"/>
      <c r="F33" s="118"/>
      <c r="G33" s="82">
        <f>IF(I5=1,G22,IF(I5=2,G22+L22,G22+L22+R22))</f>
        <v>0</v>
      </c>
      <c r="H33" s="83">
        <f>IF(I33,I33/G33,0)</f>
        <v>0</v>
      </c>
      <c r="I33" s="77">
        <f>IF(I5=1,I22,IF(I5=2,I22+O22,I22+O22+T22))</f>
        <v>0</v>
      </c>
      <c r="J33" s="95"/>
      <c r="L33" s="107"/>
      <c r="M33" s="108"/>
      <c r="N33" s="108"/>
      <c r="O33" s="108"/>
      <c r="P33" s="108"/>
      <c r="Q33" s="108"/>
      <c r="R33" s="108"/>
      <c r="S33" s="108"/>
      <c r="T33" s="109"/>
    </row>
    <row r="34" spans="1:20">
      <c r="A34" s="116" t="str">
        <f>INDEX(TableauL_1[TXT_33],MATCH(L3,TableauL_1[Langue],0))</f>
        <v>Coût de reproduction</v>
      </c>
      <c r="B34" s="117"/>
      <c r="C34" s="117"/>
      <c r="D34" s="117"/>
      <c r="E34" s="117"/>
      <c r="F34" s="22">
        <v>0.03</v>
      </c>
      <c r="G34" s="47"/>
      <c r="H34" s="47"/>
      <c r="I34" s="77">
        <f>I33*F34</f>
        <v>0</v>
      </c>
      <c r="J34" s="95"/>
      <c r="L34" s="107"/>
      <c r="M34" s="108"/>
      <c r="N34" s="108"/>
      <c r="O34" s="108"/>
      <c r="P34" s="108"/>
      <c r="Q34" s="108"/>
      <c r="R34" s="108"/>
      <c r="S34" s="108"/>
      <c r="T34" s="109"/>
    </row>
    <row r="35" spans="1:20">
      <c r="A35" s="116" t="str">
        <f>INDEX(TableauL_1[TXT_34],MATCH(L3,TableauL_1[Langue],0))</f>
        <v>Prestations complémentaires et spéciales brutes</v>
      </c>
      <c r="B35" s="117"/>
      <c r="C35" s="117"/>
      <c r="D35" s="117"/>
      <c r="E35" s="117"/>
      <c r="F35" s="119"/>
      <c r="G35" s="84">
        <f>SUM(G25:G29)</f>
        <v>50</v>
      </c>
      <c r="H35" s="47"/>
      <c r="I35" s="77">
        <f>I30</f>
        <v>0</v>
      </c>
      <c r="J35" s="95"/>
      <c r="L35" s="107"/>
      <c r="M35" s="108"/>
      <c r="N35" s="108"/>
      <c r="O35" s="108"/>
      <c r="P35" s="108"/>
      <c r="Q35" s="108"/>
      <c r="R35" s="108"/>
      <c r="S35" s="108"/>
      <c r="T35" s="109"/>
    </row>
    <row r="36" spans="1:20">
      <c r="A36" s="120" t="str">
        <f>INDEX(TableauL_1[TXT_35],MATCH(L3,TableauL_1[Langue],0))</f>
        <v>TVA</v>
      </c>
      <c r="B36" s="120"/>
      <c r="C36" s="120"/>
      <c r="D36" s="120"/>
      <c r="E36" s="120"/>
      <c r="F36" s="85">
        <v>7.6999999999999999E-2</v>
      </c>
      <c r="G36" s="47"/>
      <c r="H36" s="47"/>
      <c r="I36" s="77">
        <f>(I33+I34+I35)*F36</f>
        <v>0</v>
      </c>
      <c r="J36" s="95"/>
      <c r="L36" s="110"/>
      <c r="M36" s="111"/>
      <c r="N36" s="111"/>
      <c r="O36" s="111"/>
      <c r="P36" s="111"/>
      <c r="Q36" s="111"/>
      <c r="R36" s="111"/>
      <c r="S36" s="111"/>
      <c r="T36" s="112"/>
    </row>
    <row r="37" spans="1:20">
      <c r="A37" s="113" t="str">
        <f>INDEX(TableauL_1[TXT_36],MATCH(L3,TableauL_1[Langue],0))</f>
        <v>Total prestations nettes</v>
      </c>
      <c r="B37" s="114"/>
      <c r="C37" s="114"/>
      <c r="D37" s="114"/>
      <c r="E37" s="114"/>
      <c r="F37" s="115"/>
      <c r="G37" s="86">
        <f>SUM(G35,G33)</f>
        <v>50</v>
      </c>
      <c r="H37" s="87"/>
      <c r="I37" s="88">
        <f>ROUND(20*SUM(I33:I36),0)/20</f>
        <v>0</v>
      </c>
      <c r="J37" s="96"/>
      <c r="L37" s="89" t="str">
        <f>IF(I5=1,IF(I6=I3,"","ERREUR Montant total différent du montant partiel unique"),IF(I5=2,IF(I3=I6+O6,"","ERREUR la somme des montants partiels ne correspond pas au total"),IF(I3=I6+O6+T6,IF(T6&lt;1,"ERREUR la valeur du montant partiel 3 est trop base",""),"ERREUR la somme des montants partiels ne correspond pas au total")))</f>
        <v/>
      </c>
      <c r="M37" s="90"/>
      <c r="N37" s="90"/>
    </row>
    <row r="38" spans="1:20" ht="3.75" customHeight="1">
      <c r="A38" s="91"/>
      <c r="B38" s="91"/>
      <c r="C38" s="91"/>
      <c r="D38" s="91"/>
      <c r="E38" s="91"/>
      <c r="F38" s="91"/>
      <c r="G38" s="91"/>
      <c r="H38" s="91"/>
      <c r="I38" s="92"/>
      <c r="J38" s="38"/>
      <c r="L38" s="98"/>
      <c r="M38" s="99"/>
      <c r="N38" s="99"/>
      <c r="O38" s="99"/>
      <c r="P38" s="99"/>
      <c r="Q38" s="99"/>
      <c r="R38" s="99"/>
      <c r="S38" s="99"/>
      <c r="T38" s="100"/>
    </row>
    <row r="39" spans="1:20">
      <c r="A39" s="91" t="str">
        <f>INDEX(TableauL_1[TXT_41],MATCH(L3,TableauL_1[Langue],0))</f>
        <v>Prestations garanties (phases 31 &amp; 32)</v>
      </c>
      <c r="B39" s="91"/>
      <c r="C39" s="91"/>
      <c r="D39" s="91"/>
      <c r="E39" s="91"/>
      <c r="F39" s="91"/>
      <c r="G39" s="91"/>
      <c r="H39" s="91"/>
      <c r="I39" s="93">
        <f>ROUND(20*IF(I5=3,(I15+I16+O15+O16+T15+T16)*(1+F34)*(1+F36),IF(I5=2,(I15+I16+O15+O16)*(1+F34)*(1+F36),IF(I5=1,(I15+I16)*(1+F34)*(1+F36),))),0)/20</f>
        <v>0</v>
      </c>
      <c r="L39" s="101"/>
      <c r="M39" s="102"/>
      <c r="N39" s="102"/>
      <c r="O39" s="102"/>
      <c r="P39" s="102"/>
      <c r="Q39" s="102"/>
      <c r="R39" s="102"/>
      <c r="S39" s="102"/>
      <c r="T39" s="103"/>
    </row>
  </sheetData>
  <sheetProtection selectLockedCells="1"/>
  <protectedRanges>
    <protectedRange algorithmName="SHA-512" hashValue="JgXluj+YInNx3IT9E8pIg//Hhs5Bd4fr4/0Fgdzj2SwqlolJaYHUZVNlW+vJ4DFmSTZJAhve42s5LXTz6i6GUg==" saltValue="Ac/nwMxIBfxZOhSFs4Gr7A==" spinCount="100000" sqref="I9:I12 H15:H21 O9:O12 M15:N21 F34" name="Zone modifiable"/>
  </protectedRanges>
  <dataConsolidate/>
  <mergeCells count="55">
    <mergeCell ref="B11:D11"/>
    <mergeCell ref="A8:D8"/>
    <mergeCell ref="D4:I4"/>
    <mergeCell ref="L2:M2"/>
    <mergeCell ref="L24:T30"/>
    <mergeCell ref="M19:N19"/>
    <mergeCell ref="M20:N20"/>
    <mergeCell ref="M21:N21"/>
    <mergeCell ref="M22:N22"/>
    <mergeCell ref="M14:N14"/>
    <mergeCell ref="M15:N15"/>
    <mergeCell ref="M16:N16"/>
    <mergeCell ref="M17:N17"/>
    <mergeCell ref="M18:N18"/>
    <mergeCell ref="D25:F25"/>
    <mergeCell ref="B9:D9"/>
    <mergeCell ref="B10:D10"/>
    <mergeCell ref="B6:D6"/>
    <mergeCell ref="Q1:T1"/>
    <mergeCell ref="B1:O1"/>
    <mergeCell ref="F6:H6"/>
    <mergeCell ref="C2:I2"/>
    <mergeCell ref="K6:M6"/>
    <mergeCell ref="Q6:S6"/>
    <mergeCell ref="B3:H3"/>
    <mergeCell ref="O2:S2"/>
    <mergeCell ref="O3:S3"/>
    <mergeCell ref="O4:S4"/>
    <mergeCell ref="L3:M3"/>
    <mergeCell ref="A4:C4"/>
    <mergeCell ref="A26:F26"/>
    <mergeCell ref="A24:F24"/>
    <mergeCell ref="A27:F27"/>
    <mergeCell ref="A29:F29"/>
    <mergeCell ref="A30:H30"/>
    <mergeCell ref="A28:F28"/>
    <mergeCell ref="A25:C25"/>
    <mergeCell ref="B18:D18"/>
    <mergeCell ref="B19:D19"/>
    <mergeCell ref="B20:D20"/>
    <mergeCell ref="B21:D21"/>
    <mergeCell ref="A22:D22"/>
    <mergeCell ref="B12:D12"/>
    <mergeCell ref="A14:D14"/>
    <mergeCell ref="B15:D15"/>
    <mergeCell ref="B16:D16"/>
    <mergeCell ref="B17:D17"/>
    <mergeCell ref="L38:T39"/>
    <mergeCell ref="L32:T36"/>
    <mergeCell ref="A37:F37"/>
    <mergeCell ref="A33:F33"/>
    <mergeCell ref="A34:E34"/>
    <mergeCell ref="A35:F35"/>
    <mergeCell ref="A36:E36"/>
    <mergeCell ref="A32:F32"/>
  </mergeCells>
  <conditionalFormatting sqref="O14:O22 K6:O12 K14:M22">
    <cfRule type="expression" dxfId="77" priority="29">
      <formula>$I$5&lt;2</formula>
    </cfRule>
  </conditionalFormatting>
  <conditionalFormatting sqref="Q22:T22">
    <cfRule type="expression" dxfId="76" priority="22">
      <formula>$F$6="total des prestations"</formula>
    </cfRule>
  </conditionalFormatting>
  <conditionalFormatting sqref="S14">
    <cfRule type="expression" dxfId="75" priority="19">
      <formula>$F$6="total des prestations"</formula>
    </cfRule>
  </conditionalFormatting>
  <conditionalFormatting sqref="Q14:T22 Q6:T12">
    <cfRule type="expression" dxfId="74" priority="18">
      <formula>$I$5&lt;3</formula>
    </cfRule>
  </conditionalFormatting>
  <conditionalFormatting sqref="I9">
    <cfRule type="cellIs" dxfId="73" priority="13" operator="between">
      <formula>$F$9</formula>
      <formula>$G$9</formula>
    </cfRule>
  </conditionalFormatting>
  <conditionalFormatting sqref="I10">
    <cfRule type="cellIs" dxfId="72" priority="11" operator="between">
      <formula>$F$10</formula>
      <formula>$G$10</formula>
    </cfRule>
  </conditionalFormatting>
  <conditionalFormatting sqref="I11">
    <cfRule type="cellIs" dxfId="71" priority="10" operator="between">
      <formula>$F$11</formula>
      <formula>$G$11</formula>
    </cfRule>
  </conditionalFormatting>
  <conditionalFormatting sqref="I12">
    <cfRule type="cellIs" dxfId="70" priority="9" operator="between">
      <formula>$F$12</formula>
      <formula>$G$12</formula>
    </cfRule>
  </conditionalFormatting>
  <conditionalFormatting sqref="O9">
    <cfRule type="cellIs" dxfId="69" priority="8" operator="between">
      <formula>$K$9</formula>
      <formula>$L$9</formula>
    </cfRule>
  </conditionalFormatting>
  <conditionalFormatting sqref="O10">
    <cfRule type="cellIs" dxfId="68" priority="7" operator="between">
      <formula>$K$10</formula>
      <formula>$L$10</formula>
    </cfRule>
  </conditionalFormatting>
  <conditionalFormatting sqref="O11">
    <cfRule type="cellIs" dxfId="67" priority="6" operator="between">
      <formula>$K$11</formula>
      <formula>$L$11</formula>
    </cfRule>
  </conditionalFormatting>
  <conditionalFormatting sqref="O12">
    <cfRule type="cellIs" dxfId="66" priority="5" operator="between">
      <formula>$K$12</formula>
      <formula>$L$12</formula>
    </cfRule>
  </conditionalFormatting>
  <conditionalFormatting sqref="T9">
    <cfRule type="cellIs" dxfId="65" priority="4" operator="between">
      <formula>$Q$9</formula>
      <formula>$R$9</formula>
    </cfRule>
  </conditionalFormatting>
  <conditionalFormatting sqref="T10">
    <cfRule type="cellIs" dxfId="64" priority="3" operator="between">
      <formula>$Q$10</formula>
      <formula>$R$10</formula>
    </cfRule>
  </conditionalFormatting>
  <conditionalFormatting sqref="T11">
    <cfRule type="cellIs" dxfId="63" priority="2" operator="between">
      <formula>$Q$11</formula>
      <formula>$R$11</formula>
    </cfRule>
  </conditionalFormatting>
  <conditionalFormatting sqref="T12">
    <cfRule type="cellIs" dxfId="62" priority="1" operator="between">
      <formula>$Q$12</formula>
      <formula>$R$12</formula>
    </cfRule>
  </conditionalFormatting>
  <dataValidations count="2">
    <dataValidation type="list" allowBlank="1" showInputMessage="1" showErrorMessage="1" sqref="L3">
      <formula1>"Français,Deutsch"</formula1>
    </dataValidation>
    <dataValidation type="list" allowBlank="1" showInputMessage="1" showErrorMessage="1" sqref="N4">
      <formula1>$A$2:$A$18</formula1>
    </dataValidation>
  </dataValidations>
  <printOptions horizontalCentered="1" verticalCentered="1"/>
  <pageMargins left="0.23622047244094491" right="0.23622047244094491" top="0.15748031496062992" bottom="0.15748031496062992" header="0" footer="0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facteur!$A$2:$A$12</xm:f>
          </x14:formula1>
          <xm:sqref>B2</xm:sqref>
        </x14:dataValidation>
        <x14:dataValidation type="list" allowBlank="1" showInputMessage="1" showErrorMessage="1">
          <x14:formula1>
            <xm:f>part!$A$2:$A$18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workbookViewId="0">
      <selection activeCell="C12" sqref="C12"/>
    </sheetView>
  </sheetViews>
  <sheetFormatPr baseColWidth="10" defaultRowHeight="15"/>
  <cols>
    <col min="2" max="2" width="44" bestFit="1" customWidth="1"/>
    <col min="3" max="3" width="44" customWidth="1"/>
    <col min="4" max="4" width="11.7109375" bestFit="1" customWidth="1"/>
  </cols>
  <sheetData>
    <row r="1" spans="1:21">
      <c r="A1" t="s">
        <v>0</v>
      </c>
      <c r="B1" t="s">
        <v>136</v>
      </c>
      <c r="C1" t="s">
        <v>137</v>
      </c>
      <c r="D1" t="s">
        <v>1</v>
      </c>
      <c r="E1" t="s">
        <v>18</v>
      </c>
      <c r="F1" t="s">
        <v>19</v>
      </c>
      <c r="G1" t="s">
        <v>2</v>
      </c>
      <c r="H1" t="s">
        <v>3</v>
      </c>
      <c r="I1" t="s">
        <v>4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</row>
    <row r="2" spans="1:21">
      <c r="A2">
        <v>291</v>
      </c>
      <c r="B2" t="s">
        <v>91</v>
      </c>
      <c r="C2" t="s">
        <v>164</v>
      </c>
      <c r="D2" t="s">
        <v>50</v>
      </c>
      <c r="E2">
        <v>6.2E-2</v>
      </c>
      <c r="F2">
        <v>10.58</v>
      </c>
      <c r="G2">
        <v>1</v>
      </c>
      <c r="H2">
        <v>1</v>
      </c>
      <c r="I2">
        <v>1</v>
      </c>
      <c r="J2">
        <v>1.5</v>
      </c>
      <c r="K2">
        <v>0.8</v>
      </c>
      <c r="L2">
        <v>1.2</v>
      </c>
      <c r="M2">
        <v>0.7</v>
      </c>
      <c r="N2">
        <v>1.3</v>
      </c>
      <c r="O2" s="3">
        <v>0.09</v>
      </c>
      <c r="P2" s="4">
        <v>0.21</v>
      </c>
      <c r="Q2" s="4">
        <v>2.5000000000000001E-2</v>
      </c>
      <c r="R2" s="5">
        <v>0.18</v>
      </c>
      <c r="S2" s="4">
        <v>0.16</v>
      </c>
      <c r="T2" s="4">
        <v>0.28999999999999998</v>
      </c>
      <c r="U2" s="4">
        <v>4.4999999999999998E-2</v>
      </c>
    </row>
    <row r="3" spans="1:21">
      <c r="A3" t="s">
        <v>92</v>
      </c>
      <c r="B3" t="s">
        <v>90</v>
      </c>
      <c r="C3" s="15" t="s">
        <v>165</v>
      </c>
      <c r="D3" t="s">
        <v>50</v>
      </c>
      <c r="E3">
        <v>6.2E-2</v>
      </c>
      <c r="F3">
        <v>10.58</v>
      </c>
      <c r="G3">
        <v>1</v>
      </c>
      <c r="H3">
        <v>1</v>
      </c>
      <c r="I3">
        <v>1</v>
      </c>
      <c r="J3">
        <v>1.5</v>
      </c>
      <c r="K3">
        <v>0.8</v>
      </c>
      <c r="L3">
        <v>1.2</v>
      </c>
      <c r="M3">
        <v>0.7</v>
      </c>
      <c r="N3">
        <v>1.3</v>
      </c>
      <c r="O3" s="3">
        <v>0.09</v>
      </c>
      <c r="P3" s="4">
        <v>0.21</v>
      </c>
      <c r="Q3" s="4">
        <v>2.5000000000000001E-2</v>
      </c>
      <c r="R3" s="5">
        <v>0.18</v>
      </c>
      <c r="S3" s="4">
        <v>0.16</v>
      </c>
      <c r="T3" s="4">
        <v>0.28999999999999998</v>
      </c>
      <c r="U3" s="4">
        <v>4.4999999999999998E-2</v>
      </c>
    </row>
    <row r="4" spans="1:21">
      <c r="A4" t="s">
        <v>89</v>
      </c>
      <c r="B4" t="s">
        <v>93</v>
      </c>
      <c r="C4" s="15" t="s">
        <v>166</v>
      </c>
      <c r="D4" t="s">
        <v>50</v>
      </c>
      <c r="E4">
        <v>6.2E-2</v>
      </c>
      <c r="F4">
        <v>10.58</v>
      </c>
      <c r="G4">
        <v>1</v>
      </c>
      <c r="H4">
        <v>1</v>
      </c>
      <c r="I4">
        <v>1</v>
      </c>
      <c r="J4">
        <v>1.5</v>
      </c>
      <c r="K4">
        <v>0.8</v>
      </c>
      <c r="L4">
        <v>1.2</v>
      </c>
      <c r="M4">
        <v>0.7</v>
      </c>
      <c r="N4">
        <v>1.3</v>
      </c>
      <c r="O4" s="3">
        <v>0.09</v>
      </c>
      <c r="P4" s="4">
        <v>0.21</v>
      </c>
      <c r="Q4" s="4">
        <v>2.5000000000000001E-2</v>
      </c>
      <c r="R4" s="5">
        <v>0.18</v>
      </c>
      <c r="S4" s="4">
        <v>0.16</v>
      </c>
      <c r="T4" s="4">
        <v>0.28999999999999998</v>
      </c>
      <c r="U4" s="4">
        <v>4.4999999999999998E-2</v>
      </c>
    </row>
    <row r="5" spans="1:21">
      <c r="A5">
        <v>292</v>
      </c>
      <c r="B5" t="s">
        <v>53</v>
      </c>
      <c r="C5" s="15" t="s">
        <v>167</v>
      </c>
      <c r="D5" t="s">
        <v>51</v>
      </c>
      <c r="E5">
        <v>7.4999999999999997E-2</v>
      </c>
      <c r="F5">
        <v>7.23</v>
      </c>
      <c r="G5">
        <v>1</v>
      </c>
      <c r="H5">
        <v>1</v>
      </c>
      <c r="I5">
        <v>1</v>
      </c>
      <c r="J5">
        <v>1.5</v>
      </c>
      <c r="K5">
        <v>0.75</v>
      </c>
      <c r="L5">
        <v>1.25</v>
      </c>
      <c r="M5">
        <v>0.8</v>
      </c>
      <c r="N5">
        <v>1.2</v>
      </c>
      <c r="O5" s="2">
        <v>0.08</v>
      </c>
      <c r="P5" s="2">
        <v>0.22</v>
      </c>
      <c r="Q5" s="2">
        <v>0.02</v>
      </c>
      <c r="R5" s="2">
        <v>0.1</v>
      </c>
      <c r="S5" s="2">
        <v>0.48</v>
      </c>
      <c r="T5" s="2">
        <v>7.0000000000000007E-2</v>
      </c>
      <c r="U5" s="2">
        <v>0.03</v>
      </c>
    </row>
    <row r="6" spans="1:21">
      <c r="A6" t="s">
        <v>66</v>
      </c>
      <c r="B6" t="s">
        <v>73</v>
      </c>
      <c r="C6" s="15" t="s">
        <v>168</v>
      </c>
      <c r="D6" t="s">
        <v>51</v>
      </c>
      <c r="E6">
        <v>7.4999999999999997E-2</v>
      </c>
      <c r="F6">
        <v>7.23</v>
      </c>
      <c r="G6">
        <v>1</v>
      </c>
      <c r="H6">
        <v>1</v>
      </c>
      <c r="I6">
        <v>1</v>
      </c>
      <c r="J6">
        <v>1.5</v>
      </c>
      <c r="K6">
        <v>0.75</v>
      </c>
      <c r="L6">
        <v>1.25</v>
      </c>
      <c r="M6" s="1">
        <v>0.8</v>
      </c>
      <c r="N6" s="1">
        <v>1.2</v>
      </c>
      <c r="O6" s="12">
        <v>0.08</v>
      </c>
      <c r="P6" s="12">
        <v>0.22</v>
      </c>
      <c r="Q6" s="12">
        <v>0.02</v>
      </c>
      <c r="R6" s="12">
        <v>0.1</v>
      </c>
      <c r="S6" s="12">
        <v>0.18</v>
      </c>
      <c r="T6" s="12">
        <v>7.0000000000000007E-2</v>
      </c>
      <c r="U6" s="12">
        <v>0.03</v>
      </c>
    </row>
    <row r="7" spans="1:21">
      <c r="A7">
        <v>293</v>
      </c>
      <c r="B7" t="s">
        <v>54</v>
      </c>
      <c r="C7" s="15" t="s">
        <v>169</v>
      </c>
      <c r="D7" t="s">
        <v>52</v>
      </c>
      <c r="E7">
        <v>6.6000000000000003E-2</v>
      </c>
      <c r="F7">
        <v>11.28</v>
      </c>
      <c r="G7">
        <v>1</v>
      </c>
      <c r="H7">
        <v>1</v>
      </c>
      <c r="I7">
        <v>1</v>
      </c>
      <c r="J7">
        <v>1.5</v>
      </c>
      <c r="K7">
        <v>0.75</v>
      </c>
      <c r="L7">
        <v>1.25</v>
      </c>
      <c r="M7" s="1">
        <v>0.6</v>
      </c>
      <c r="N7" s="1">
        <v>1.5</v>
      </c>
      <c r="O7" s="2">
        <v>0.06</v>
      </c>
      <c r="P7" s="2">
        <v>0.18</v>
      </c>
      <c r="Q7" s="2">
        <v>0</v>
      </c>
      <c r="R7" s="2">
        <v>0.21</v>
      </c>
      <c r="S7" s="2">
        <v>0.27</v>
      </c>
      <c r="T7" s="2">
        <v>0.18</v>
      </c>
      <c r="U7" s="2">
        <v>0.1</v>
      </c>
    </row>
    <row r="8" spans="1:21">
      <c r="A8">
        <v>294</v>
      </c>
      <c r="B8" t="s">
        <v>61</v>
      </c>
      <c r="C8" s="15" t="s">
        <v>170</v>
      </c>
      <c r="D8" t="s">
        <v>52</v>
      </c>
      <c r="E8">
        <v>6.6000000000000003E-2</v>
      </c>
      <c r="F8">
        <v>11.28</v>
      </c>
      <c r="G8">
        <v>1</v>
      </c>
      <c r="H8">
        <v>1</v>
      </c>
      <c r="I8">
        <v>1</v>
      </c>
      <c r="J8">
        <v>1.5</v>
      </c>
      <c r="K8">
        <v>0.75</v>
      </c>
      <c r="L8">
        <v>1.25</v>
      </c>
      <c r="M8" s="1">
        <v>0.6</v>
      </c>
      <c r="N8" s="1">
        <v>1.5</v>
      </c>
      <c r="O8" s="2">
        <v>0.11</v>
      </c>
      <c r="P8" s="2">
        <v>0.19</v>
      </c>
      <c r="Q8" s="2">
        <v>0</v>
      </c>
      <c r="R8" s="2">
        <v>0.23</v>
      </c>
      <c r="S8" s="2">
        <v>0.23</v>
      </c>
      <c r="T8" s="2">
        <v>0.14000000000000001</v>
      </c>
      <c r="U8" s="2">
        <v>0.1</v>
      </c>
    </row>
    <row r="9" spans="1:21">
      <c r="A9">
        <v>295</v>
      </c>
      <c r="B9" t="s">
        <v>55</v>
      </c>
      <c r="C9" s="15" t="s">
        <v>171</v>
      </c>
      <c r="D9" t="s">
        <v>52</v>
      </c>
      <c r="E9">
        <v>6.6000000000000003E-2</v>
      </c>
      <c r="F9">
        <v>11.28</v>
      </c>
      <c r="G9">
        <v>1</v>
      </c>
      <c r="H9">
        <v>1</v>
      </c>
      <c r="I9">
        <v>1</v>
      </c>
      <c r="J9">
        <v>1.5</v>
      </c>
      <c r="K9">
        <v>0.75</v>
      </c>
      <c r="L9">
        <v>1.25</v>
      </c>
      <c r="M9" s="1">
        <v>0.6</v>
      </c>
      <c r="N9" s="1">
        <v>1.5</v>
      </c>
      <c r="O9" s="2">
        <v>0.06</v>
      </c>
      <c r="P9" s="2">
        <v>0.2</v>
      </c>
      <c r="Q9" s="2">
        <v>0</v>
      </c>
      <c r="R9" s="2">
        <v>0.23</v>
      </c>
      <c r="S9" s="2">
        <v>0.25</v>
      </c>
      <c r="T9" s="2">
        <v>0.16</v>
      </c>
      <c r="U9" s="2">
        <v>0.1</v>
      </c>
    </row>
    <row r="10" spans="1:21">
      <c r="A10">
        <v>296</v>
      </c>
      <c r="B10" t="s">
        <v>86</v>
      </c>
      <c r="C10" s="15" t="s">
        <v>172</v>
      </c>
      <c r="D10" t="s">
        <v>74</v>
      </c>
      <c r="E10">
        <v>6.6000000000000003E-2</v>
      </c>
      <c r="F10">
        <v>11.28</v>
      </c>
      <c r="G10">
        <v>1</v>
      </c>
      <c r="H10">
        <v>1</v>
      </c>
      <c r="I10">
        <v>1</v>
      </c>
      <c r="J10">
        <v>1.5</v>
      </c>
      <c r="K10">
        <v>0.75</v>
      </c>
      <c r="L10">
        <v>1.25</v>
      </c>
      <c r="M10" s="1">
        <v>0.6</v>
      </c>
      <c r="N10" s="1">
        <v>1.5</v>
      </c>
      <c r="O10" s="12">
        <v>0.09</v>
      </c>
      <c r="P10" s="12">
        <v>0.3</v>
      </c>
      <c r="Q10" s="12"/>
      <c r="R10" s="12">
        <v>0.16</v>
      </c>
      <c r="S10" s="12">
        <v>0.33</v>
      </c>
      <c r="T10" s="12"/>
      <c r="U10" s="12">
        <v>0.12</v>
      </c>
    </row>
    <row r="11" spans="1:21">
      <c r="A11">
        <v>297</v>
      </c>
      <c r="B11" t="s">
        <v>75</v>
      </c>
      <c r="C11" s="15" t="s">
        <v>173</v>
      </c>
      <c r="D11" t="s">
        <v>74</v>
      </c>
      <c r="M11" s="1"/>
      <c r="N11" s="1"/>
      <c r="O11" s="12"/>
      <c r="P11" s="12"/>
      <c r="Q11" s="12"/>
      <c r="R11" s="12"/>
      <c r="S11" s="12"/>
      <c r="T11" s="12"/>
      <c r="U11" s="12"/>
    </row>
    <row r="12" spans="1:21">
      <c r="M12" s="1"/>
      <c r="N12" s="1"/>
      <c r="O12" s="2"/>
      <c r="P12" s="2"/>
      <c r="Q12" s="2"/>
      <c r="R12" s="2"/>
      <c r="S12" s="2"/>
      <c r="T12" s="2"/>
      <c r="U12" s="2"/>
    </row>
    <row r="23" spans="15:21">
      <c r="O23" s="6"/>
      <c r="P23" s="7"/>
      <c r="Q23" s="7"/>
      <c r="R23" s="8"/>
      <c r="S23" s="7"/>
      <c r="T23" s="7"/>
      <c r="U23" s="9"/>
    </row>
    <row r="24" spans="15:21">
      <c r="O24" s="10"/>
      <c r="P24" s="10"/>
      <c r="Q24" s="10"/>
      <c r="R24" s="10"/>
      <c r="S24" s="10"/>
      <c r="T24" s="10"/>
      <c r="U24" s="11"/>
    </row>
    <row r="25" spans="15:21">
      <c r="O25" s="10"/>
      <c r="P25" s="10"/>
      <c r="Q25" s="10"/>
      <c r="R25" s="10"/>
      <c r="S25" s="10"/>
      <c r="T25" s="10"/>
      <c r="U25" s="11"/>
    </row>
    <row r="26" spans="15:21">
      <c r="O26" s="10"/>
      <c r="P26" s="10"/>
      <c r="Q26" s="10"/>
      <c r="R26" s="10"/>
      <c r="S26" s="10"/>
      <c r="T26" s="10"/>
      <c r="U26" s="11"/>
    </row>
    <row r="27" spans="15:21">
      <c r="O27" s="10"/>
      <c r="P27" s="10"/>
      <c r="Q27" s="10"/>
      <c r="R27" s="10"/>
      <c r="S27" s="10"/>
      <c r="T27" s="10"/>
      <c r="U27" s="11"/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G11" sqref="G11"/>
    </sheetView>
  </sheetViews>
  <sheetFormatPr baseColWidth="10" defaultRowHeight="15"/>
  <cols>
    <col min="1" max="1" width="49.7109375" bestFit="1" customWidth="1"/>
    <col min="2" max="2" width="7.28515625" customWidth="1"/>
    <col min="3" max="3" width="21.5703125" bestFit="1" customWidth="1"/>
    <col min="4" max="4" width="22.140625" customWidth="1"/>
    <col min="6" max="6" width="25.42578125" customWidth="1"/>
  </cols>
  <sheetData>
    <row r="1" spans="1:7">
      <c r="A1" s="16" t="s">
        <v>78</v>
      </c>
      <c r="B1" s="16" t="s">
        <v>76</v>
      </c>
      <c r="C1" s="16" t="s">
        <v>47</v>
      </c>
      <c r="D1" s="16" t="s">
        <v>49</v>
      </c>
      <c r="E1" s="16" t="s">
        <v>48</v>
      </c>
      <c r="F1" s="16" t="s">
        <v>67</v>
      </c>
      <c r="G1" s="16" t="s">
        <v>68</v>
      </c>
    </row>
    <row r="2" spans="1:7">
      <c r="A2" s="16" t="s">
        <v>85</v>
      </c>
      <c r="B2" s="16">
        <v>1</v>
      </c>
      <c r="C2" s="16" t="s">
        <v>62</v>
      </c>
      <c r="D2" s="16"/>
      <c r="E2" s="16"/>
      <c r="F2" s="16"/>
      <c r="G2" s="16"/>
    </row>
    <row r="3" spans="1:7">
      <c r="A3" s="16" t="s">
        <v>217</v>
      </c>
      <c r="B3" s="16">
        <v>3</v>
      </c>
      <c r="C3" s="16" t="s">
        <v>63</v>
      </c>
      <c r="D3" s="16" t="s">
        <v>17</v>
      </c>
      <c r="E3" s="16" t="s">
        <v>66</v>
      </c>
      <c r="F3" s="16" t="s">
        <v>69</v>
      </c>
      <c r="G3" s="16">
        <v>292</v>
      </c>
    </row>
    <row r="4" spans="1:7">
      <c r="A4" s="16" t="s">
        <v>218</v>
      </c>
      <c r="B4" s="16">
        <v>2</v>
      </c>
      <c r="C4" s="16" t="s">
        <v>63</v>
      </c>
      <c r="D4" s="16" t="s">
        <v>17</v>
      </c>
      <c r="E4" s="16" t="s">
        <v>66</v>
      </c>
      <c r="F4" s="16"/>
      <c r="G4" s="16"/>
    </row>
    <row r="5" spans="1:7">
      <c r="A5" s="16" t="s">
        <v>219</v>
      </c>
      <c r="B5" s="16">
        <v>3</v>
      </c>
      <c r="C5" s="16" t="s">
        <v>63</v>
      </c>
      <c r="D5" s="16" t="s">
        <v>17</v>
      </c>
      <c r="E5" s="16" t="s">
        <v>66</v>
      </c>
      <c r="F5" s="16" t="s">
        <v>80</v>
      </c>
      <c r="G5" s="16" t="s">
        <v>66</v>
      </c>
    </row>
    <row r="6" spans="1:7">
      <c r="A6" s="16" t="s">
        <v>83</v>
      </c>
      <c r="B6" s="16">
        <v>2</v>
      </c>
      <c r="C6" s="16" t="s">
        <v>79</v>
      </c>
      <c r="D6" s="16" t="s">
        <v>64</v>
      </c>
      <c r="E6" s="16">
        <v>295</v>
      </c>
      <c r="F6" s="16"/>
      <c r="G6" s="16"/>
    </row>
    <row r="7" spans="1:7">
      <c r="A7" s="16" t="s">
        <v>87</v>
      </c>
      <c r="B7" s="16">
        <v>3</v>
      </c>
      <c r="C7" s="16" t="s">
        <v>79</v>
      </c>
      <c r="D7" s="16" t="s">
        <v>64</v>
      </c>
      <c r="E7" s="16">
        <v>295</v>
      </c>
      <c r="F7" s="16" t="s">
        <v>88</v>
      </c>
      <c r="G7" s="16">
        <v>296</v>
      </c>
    </row>
    <row r="8" spans="1:7">
      <c r="A8" s="16" t="s">
        <v>82</v>
      </c>
      <c r="B8" s="16">
        <v>3</v>
      </c>
      <c r="C8" s="16" t="s">
        <v>79</v>
      </c>
      <c r="D8" s="16" t="s">
        <v>64</v>
      </c>
      <c r="E8" s="16">
        <v>295</v>
      </c>
      <c r="F8" s="16" t="s">
        <v>84</v>
      </c>
      <c r="G8" s="16">
        <v>297</v>
      </c>
    </row>
    <row r="9" spans="1:7">
      <c r="A9" s="16" t="s">
        <v>216</v>
      </c>
      <c r="B9" s="16">
        <v>3</v>
      </c>
      <c r="C9" s="16" t="s">
        <v>79</v>
      </c>
      <c r="D9" s="16" t="s">
        <v>64</v>
      </c>
      <c r="E9" s="16">
        <v>295</v>
      </c>
      <c r="F9" s="16" t="s">
        <v>81</v>
      </c>
      <c r="G9" s="16">
        <v>293</v>
      </c>
    </row>
    <row r="10" spans="1:7">
      <c r="A10" s="18" t="s">
        <v>224</v>
      </c>
      <c r="B10" s="18">
        <v>3</v>
      </c>
      <c r="C10" s="18" t="s">
        <v>222</v>
      </c>
      <c r="D10" s="18" t="s">
        <v>223</v>
      </c>
      <c r="E10" s="18">
        <v>294</v>
      </c>
      <c r="F10" s="18" t="s">
        <v>64</v>
      </c>
      <c r="G10" s="18">
        <v>295</v>
      </c>
    </row>
    <row r="11" spans="1:7">
      <c r="A11" s="16" t="s">
        <v>186</v>
      </c>
      <c r="B11" s="16">
        <v>1</v>
      </c>
      <c r="C11" s="16" t="s">
        <v>62</v>
      </c>
      <c r="D11" s="16"/>
      <c r="E11" s="16"/>
      <c r="F11" s="16"/>
      <c r="G11" s="16"/>
    </row>
    <row r="12" spans="1:7">
      <c r="A12" s="16" t="s">
        <v>213</v>
      </c>
      <c r="B12" s="16">
        <v>3</v>
      </c>
      <c r="C12" s="16" t="s">
        <v>63</v>
      </c>
      <c r="D12" s="16" t="s">
        <v>17</v>
      </c>
      <c r="E12" s="16" t="s">
        <v>66</v>
      </c>
      <c r="F12" s="16" t="s">
        <v>185</v>
      </c>
      <c r="G12" s="16">
        <v>292</v>
      </c>
    </row>
    <row r="13" spans="1:7">
      <c r="A13" s="16" t="s">
        <v>214</v>
      </c>
      <c r="B13" s="16">
        <v>2</v>
      </c>
      <c r="C13" s="16" t="s">
        <v>63</v>
      </c>
      <c r="D13" s="16" t="s">
        <v>17</v>
      </c>
      <c r="E13" s="16" t="s">
        <v>66</v>
      </c>
      <c r="F13" s="16"/>
      <c r="G13" s="16"/>
    </row>
    <row r="14" spans="1:7">
      <c r="A14" s="16" t="s">
        <v>215</v>
      </c>
      <c r="B14" s="16">
        <v>3</v>
      </c>
      <c r="C14" s="16" t="s">
        <v>63</v>
      </c>
      <c r="D14" s="16" t="s">
        <v>17</v>
      </c>
      <c r="E14" s="16" t="s">
        <v>66</v>
      </c>
      <c r="F14" s="16" t="s">
        <v>184</v>
      </c>
      <c r="G14" s="16" t="s">
        <v>66</v>
      </c>
    </row>
    <row r="15" spans="1:7">
      <c r="A15" s="16" t="s">
        <v>197</v>
      </c>
      <c r="B15" s="16">
        <v>2</v>
      </c>
      <c r="C15" s="17" t="s">
        <v>187</v>
      </c>
      <c r="D15" s="17" t="s">
        <v>180</v>
      </c>
      <c r="E15" s="16">
        <v>295</v>
      </c>
      <c r="F15" s="16"/>
      <c r="G15" s="16"/>
    </row>
    <row r="16" spans="1:7">
      <c r="A16" s="16" t="s">
        <v>198</v>
      </c>
      <c r="B16" s="16">
        <v>3</v>
      </c>
      <c r="C16" s="17" t="s">
        <v>187</v>
      </c>
      <c r="D16" s="17" t="s">
        <v>180</v>
      </c>
      <c r="E16" s="16">
        <v>295</v>
      </c>
      <c r="F16" s="17" t="s">
        <v>183</v>
      </c>
      <c r="G16" s="16">
        <v>296</v>
      </c>
    </row>
    <row r="17" spans="1:7">
      <c r="A17" s="16" t="s">
        <v>199</v>
      </c>
      <c r="B17" s="16">
        <v>3</v>
      </c>
      <c r="C17" s="17" t="s">
        <v>187</v>
      </c>
      <c r="D17" s="17" t="s">
        <v>180</v>
      </c>
      <c r="E17" s="16">
        <v>295</v>
      </c>
      <c r="F17" s="17" t="s">
        <v>182</v>
      </c>
      <c r="G17" s="16">
        <v>297</v>
      </c>
    </row>
    <row r="18" spans="1:7">
      <c r="A18" s="16" t="s">
        <v>200</v>
      </c>
      <c r="B18" s="16">
        <v>3</v>
      </c>
      <c r="C18" s="17" t="s">
        <v>187</v>
      </c>
      <c r="D18" s="17" t="s">
        <v>180</v>
      </c>
      <c r="E18" s="16">
        <v>295</v>
      </c>
      <c r="F18" s="17" t="s">
        <v>181</v>
      </c>
      <c r="G18" s="16">
        <v>293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"/>
  <sheetViews>
    <sheetView topLeftCell="AO1" workbookViewId="0">
      <selection activeCell="AP3" sqref="AP3"/>
    </sheetView>
  </sheetViews>
  <sheetFormatPr baseColWidth="10" defaultRowHeight="15"/>
  <cols>
    <col min="1" max="1" width="8.7109375" bestFit="1" customWidth="1"/>
    <col min="2" max="2" width="83.28515625" bestFit="1" customWidth="1"/>
    <col min="3" max="3" width="8.85546875" bestFit="1" customWidth="1"/>
    <col min="4" max="4" width="57" bestFit="1" customWidth="1"/>
    <col min="5" max="5" width="8.85546875" bestFit="1" customWidth="1"/>
    <col min="6" max="7" width="9" bestFit="1" customWidth="1"/>
    <col min="8" max="8" width="30.42578125" bestFit="1" customWidth="1"/>
    <col min="9" max="9" width="8.85546875" bestFit="1" customWidth="1"/>
    <col min="10" max="10" width="35" bestFit="1" customWidth="1"/>
    <col min="11" max="11" width="24" bestFit="1" customWidth="1"/>
    <col min="12" max="12" width="27.42578125" bestFit="1" customWidth="1"/>
    <col min="13" max="13" width="9" bestFit="1" customWidth="1"/>
    <col min="14" max="14" width="15" bestFit="1" customWidth="1"/>
    <col min="15" max="15" width="27.7109375" bestFit="1" customWidth="1"/>
    <col min="16" max="16" width="17.42578125" bestFit="1" customWidth="1"/>
    <col min="17" max="17" width="44.28515625" bestFit="1" customWidth="1"/>
    <col min="18" max="18" width="13.85546875" bestFit="1" customWidth="1"/>
    <col min="19" max="19" width="10.7109375" bestFit="1" customWidth="1"/>
    <col min="20" max="20" width="22.7109375" bestFit="1" customWidth="1"/>
    <col min="21" max="21" width="30.5703125" bestFit="1" customWidth="1"/>
    <col min="22" max="22" width="12.140625" bestFit="1" customWidth="1"/>
    <col min="23" max="23" width="16.7109375" bestFit="1" customWidth="1"/>
    <col min="24" max="24" width="9.85546875" bestFit="1" customWidth="1"/>
    <col min="25" max="25" width="25" bestFit="1" customWidth="1"/>
    <col min="26" max="26" width="19.7109375" bestFit="1" customWidth="1"/>
    <col min="27" max="27" width="33.42578125" bestFit="1" customWidth="1"/>
    <col min="28" max="28" width="17" bestFit="1" customWidth="1"/>
    <col min="29" max="29" width="9" bestFit="1" customWidth="1"/>
    <col min="30" max="30" width="10" bestFit="1" customWidth="1"/>
    <col min="31" max="32" width="8.85546875" bestFit="1" customWidth="1"/>
    <col min="33" max="33" width="19.7109375" bestFit="1" customWidth="1"/>
    <col min="34" max="34" width="16.85546875" bestFit="1" customWidth="1"/>
    <col min="35" max="35" width="39.7109375" bestFit="1" customWidth="1"/>
    <col min="36" max="36" width="37.28515625" bestFit="1" customWidth="1"/>
    <col min="37" max="37" width="8.85546875" bestFit="1" customWidth="1"/>
    <col min="38" max="38" width="16.7109375" bestFit="1" customWidth="1"/>
    <col min="39" max="39" width="16.7109375" customWidth="1"/>
    <col min="40" max="40" width="195.7109375" bestFit="1" customWidth="1"/>
    <col min="41" max="41" width="152.7109375" bestFit="1" customWidth="1"/>
  </cols>
  <sheetData>
    <row r="1" spans="1:42">
      <c r="A1" s="14" t="s">
        <v>95</v>
      </c>
      <c r="B1" s="14" t="s">
        <v>99</v>
      </c>
      <c r="C1" s="14" t="s">
        <v>100</v>
      </c>
      <c r="D1" s="14" t="s">
        <v>138</v>
      </c>
      <c r="E1" s="14" t="s">
        <v>101</v>
      </c>
      <c r="F1" s="14" t="s">
        <v>102</v>
      </c>
      <c r="G1" s="14" t="s">
        <v>103</v>
      </c>
      <c r="H1" s="14" t="s">
        <v>104</v>
      </c>
      <c r="I1" s="14" t="s">
        <v>105</v>
      </c>
      <c r="J1" s="14" t="s">
        <v>106</v>
      </c>
      <c r="K1" s="14" t="s">
        <v>107</v>
      </c>
      <c r="L1" s="14" t="s">
        <v>108</v>
      </c>
      <c r="M1" s="14" t="s">
        <v>109</v>
      </c>
      <c r="N1" s="14" t="s">
        <v>110</v>
      </c>
      <c r="O1" s="14" t="s">
        <v>111</v>
      </c>
      <c r="P1" s="14" t="s">
        <v>112</v>
      </c>
      <c r="Q1" s="14" t="s">
        <v>113</v>
      </c>
      <c r="R1" s="14" t="s">
        <v>114</v>
      </c>
      <c r="S1" s="14" t="s">
        <v>115</v>
      </c>
      <c r="T1" s="14" t="s">
        <v>116</v>
      </c>
      <c r="U1" s="14" t="s">
        <v>117</v>
      </c>
      <c r="V1" s="14" t="s">
        <v>118</v>
      </c>
      <c r="W1" s="14" t="s">
        <v>119</v>
      </c>
      <c r="X1" s="14" t="s">
        <v>120</v>
      </c>
      <c r="Y1" s="14" t="s">
        <v>121</v>
      </c>
      <c r="Z1" s="14" t="s">
        <v>122</v>
      </c>
      <c r="AA1" s="14" t="s">
        <v>123</v>
      </c>
      <c r="AB1" s="14" t="s">
        <v>124</v>
      </c>
      <c r="AC1" s="14" t="s">
        <v>125</v>
      </c>
      <c r="AD1" s="14" t="s">
        <v>126</v>
      </c>
      <c r="AE1" s="14" t="s">
        <v>127</v>
      </c>
      <c r="AF1" s="14" t="s">
        <v>128</v>
      </c>
      <c r="AG1" s="14" t="s">
        <v>129</v>
      </c>
      <c r="AH1" s="14" t="s">
        <v>130</v>
      </c>
      <c r="AI1" s="14" t="s">
        <v>131</v>
      </c>
      <c r="AJ1" s="14" t="s">
        <v>132</v>
      </c>
      <c r="AK1" s="14" t="s">
        <v>133</v>
      </c>
      <c r="AL1" s="14" t="s">
        <v>134</v>
      </c>
      <c r="AM1" s="14" t="s">
        <v>192</v>
      </c>
      <c r="AN1" s="14" t="s">
        <v>135</v>
      </c>
      <c r="AO1" s="14" t="s">
        <v>207</v>
      </c>
      <c r="AP1" s="14" t="s">
        <v>221</v>
      </c>
    </row>
    <row r="2" spans="1:42">
      <c r="A2" s="14" t="s">
        <v>96</v>
      </c>
      <c r="B2" s="14" t="s">
        <v>201</v>
      </c>
      <c r="C2" s="14" t="s">
        <v>0</v>
      </c>
      <c r="D2" s="14" t="s">
        <v>72</v>
      </c>
      <c r="E2" s="14" t="s">
        <v>206</v>
      </c>
      <c r="F2" s="14" t="s">
        <v>210</v>
      </c>
      <c r="G2" s="14" t="s">
        <v>211</v>
      </c>
      <c r="H2" s="14" t="s">
        <v>212</v>
      </c>
      <c r="I2" s="14" t="s">
        <v>195</v>
      </c>
      <c r="J2" s="14" t="s">
        <v>45</v>
      </c>
      <c r="K2" s="14" t="s">
        <v>77</v>
      </c>
      <c r="L2" s="14" t="s">
        <v>20</v>
      </c>
      <c r="M2" s="14" t="s">
        <v>65</v>
      </c>
      <c r="N2" s="14" t="s">
        <v>57</v>
      </c>
      <c r="O2" s="14" t="s">
        <v>58</v>
      </c>
      <c r="P2" s="14" t="s">
        <v>59</v>
      </c>
      <c r="Q2" s="14" t="s">
        <v>60</v>
      </c>
      <c r="R2" s="14" t="s">
        <v>25</v>
      </c>
      <c r="S2" s="14" t="s">
        <v>26</v>
      </c>
      <c r="T2" s="14" t="s">
        <v>27</v>
      </c>
      <c r="U2" s="14" t="s">
        <v>28</v>
      </c>
      <c r="V2" s="14" t="s">
        <v>29</v>
      </c>
      <c r="W2" s="14" t="s">
        <v>30</v>
      </c>
      <c r="X2" s="14" t="s">
        <v>31</v>
      </c>
      <c r="Y2" s="14" t="s">
        <v>32</v>
      </c>
      <c r="Z2" s="14" t="s">
        <v>94</v>
      </c>
      <c r="AA2" s="14" t="s">
        <v>46</v>
      </c>
      <c r="AB2" s="14" t="s">
        <v>175</v>
      </c>
      <c r="AC2" s="14" t="s">
        <v>39</v>
      </c>
      <c r="AD2" s="14" t="s">
        <v>40</v>
      </c>
      <c r="AE2" s="14" t="s">
        <v>41</v>
      </c>
      <c r="AF2" s="14" t="s">
        <v>42</v>
      </c>
      <c r="AG2" s="14" t="s">
        <v>94</v>
      </c>
      <c r="AH2" s="14" t="s">
        <v>204</v>
      </c>
      <c r="AI2" s="14" t="s">
        <v>43</v>
      </c>
      <c r="AJ2" s="14" t="s">
        <v>205</v>
      </c>
      <c r="AK2" s="14" t="s">
        <v>44</v>
      </c>
      <c r="AL2" s="14" t="s">
        <v>203</v>
      </c>
      <c r="AM2" s="14" t="s">
        <v>194</v>
      </c>
      <c r="AN2" s="14" t="s">
        <v>202</v>
      </c>
      <c r="AO2" s="14" t="s">
        <v>208</v>
      </c>
      <c r="AP2" s="14" t="s">
        <v>220</v>
      </c>
    </row>
    <row r="3" spans="1:42">
      <c r="A3" s="14" t="s">
        <v>97</v>
      </c>
      <c r="B3" s="14" t="s">
        <v>188</v>
      </c>
      <c r="C3" s="14" t="s">
        <v>98</v>
      </c>
      <c r="D3" s="14" t="s">
        <v>139</v>
      </c>
      <c r="E3" s="14" t="s">
        <v>206</v>
      </c>
      <c r="F3" s="13" t="s">
        <v>190</v>
      </c>
      <c r="G3" s="14" t="s">
        <v>191</v>
      </c>
      <c r="H3" s="14" t="s">
        <v>140</v>
      </c>
      <c r="I3" s="14" t="s">
        <v>196</v>
      </c>
      <c r="J3" s="14" t="s">
        <v>161</v>
      </c>
      <c r="K3" s="14" t="s">
        <v>160</v>
      </c>
      <c r="L3" s="14" t="s">
        <v>146</v>
      </c>
      <c r="M3" s="14" t="s">
        <v>141</v>
      </c>
      <c r="N3" s="14" t="s">
        <v>142</v>
      </c>
      <c r="O3" s="14" t="s">
        <v>143</v>
      </c>
      <c r="P3" s="14" t="s">
        <v>144</v>
      </c>
      <c r="Q3" s="14" t="s">
        <v>145</v>
      </c>
      <c r="R3" s="14" t="s">
        <v>163</v>
      </c>
      <c r="S3" s="14" t="s">
        <v>147</v>
      </c>
      <c r="T3" s="14" t="s">
        <v>162</v>
      </c>
      <c r="U3" s="14" t="s">
        <v>148</v>
      </c>
      <c r="V3" s="14" t="s">
        <v>149</v>
      </c>
      <c r="W3" s="14" t="s">
        <v>150</v>
      </c>
      <c r="X3" s="14" t="s">
        <v>151</v>
      </c>
      <c r="Y3" s="14" t="s">
        <v>152</v>
      </c>
      <c r="Z3" s="14" t="s">
        <v>177</v>
      </c>
      <c r="AA3" s="14" t="s">
        <v>153</v>
      </c>
      <c r="AB3" s="14" t="s">
        <v>176</v>
      </c>
      <c r="AC3" s="14" t="s">
        <v>154</v>
      </c>
      <c r="AD3" s="14" t="s">
        <v>174</v>
      </c>
      <c r="AE3" s="14" t="s">
        <v>155</v>
      </c>
      <c r="AF3" s="14" t="s">
        <v>156</v>
      </c>
      <c r="AG3" s="14" t="s">
        <v>189</v>
      </c>
      <c r="AH3" s="14" t="s">
        <v>177</v>
      </c>
      <c r="AI3" s="14" t="s">
        <v>157</v>
      </c>
      <c r="AJ3" s="14" t="s">
        <v>178</v>
      </c>
      <c r="AK3" s="14" t="s">
        <v>158</v>
      </c>
      <c r="AL3" s="14" t="s">
        <v>179</v>
      </c>
      <c r="AM3" s="14" t="s">
        <v>193</v>
      </c>
      <c r="AN3" s="14" t="s">
        <v>159</v>
      </c>
      <c r="AO3" s="14" t="s">
        <v>209</v>
      </c>
      <c r="AP3" s="14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A543D88F-5377-44D0-A436-E9D51AFCDB0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Calcul</vt:lpstr>
      <vt:lpstr>texte</vt:lpstr>
      <vt:lpstr>facteur</vt:lpstr>
      <vt:lpstr>part</vt:lpstr>
      <vt:lpstr>Langue</vt:lpstr>
    </vt:vector>
  </TitlesOfParts>
  <Company>Etat du Valais - Staat Wallis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BALET</dc:creator>
  <cp:lastModifiedBy>Marco VARGAS</cp:lastModifiedBy>
  <cp:lastPrinted>2021-12-06T06:17:36Z</cp:lastPrinted>
  <dcterms:created xsi:type="dcterms:W3CDTF">2020-08-24T07:27:12Z</dcterms:created>
  <dcterms:modified xsi:type="dcterms:W3CDTF">2021-12-06T06:17:42Z</dcterms:modified>
</cp:coreProperties>
</file>